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李想呀.LIXIANG\OneDrive\桌面\"/>
    </mc:Choice>
  </mc:AlternateContent>
  <xr:revisionPtr revIDLastSave="0" documentId="8_{EF52D899-F600-4B74-AFA7-705D3F26F220}" xr6:coauthVersionLast="47" xr6:coauthVersionMax="47" xr10:uidLastSave="{00000000-0000-0000-0000-000000000000}"/>
  <bookViews>
    <workbookView xWindow="-110" yWindow="-110" windowWidth="25820" windowHeight="15500" activeTab="4" xr2:uid="{D2A6141D-8B6B-433D-8BCB-7B010FED7735}"/>
  </bookViews>
  <sheets>
    <sheet name="Sheet1" sheetId="1" r:id="rId1"/>
    <sheet name="Sheet5" sheetId="7" r:id="rId2"/>
    <sheet name="Sheet2" sheetId="2" r:id="rId3"/>
    <sheet name="Sheet3" sheetId="5" r:id="rId4"/>
    <sheet name="Sheet4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7" i="5" l="1"/>
  <c r="N27" i="5"/>
  <c r="J27" i="5"/>
  <c r="H27" i="5"/>
  <c r="D27" i="5"/>
  <c r="B27" i="5"/>
  <c r="P26" i="5"/>
  <c r="N26" i="5"/>
  <c r="J26" i="5"/>
  <c r="H26" i="5"/>
  <c r="D26" i="5"/>
  <c r="B26" i="5"/>
  <c r="P25" i="5"/>
  <c r="N25" i="5"/>
  <c r="J25" i="5"/>
  <c r="H25" i="5"/>
  <c r="D25" i="5"/>
  <c r="B25" i="5"/>
  <c r="P24" i="5"/>
  <c r="N24" i="5"/>
  <c r="J24" i="5"/>
  <c r="H24" i="5"/>
  <c r="D24" i="5"/>
  <c r="B24" i="5"/>
  <c r="P23" i="5"/>
  <c r="N23" i="5"/>
  <c r="J23" i="5"/>
  <c r="H23" i="5"/>
  <c r="D23" i="5"/>
  <c r="B23" i="5"/>
  <c r="P22" i="5"/>
  <c r="N22" i="5"/>
  <c r="J22" i="5"/>
  <c r="H22" i="5"/>
  <c r="D22" i="5"/>
  <c r="B22" i="5"/>
  <c r="P21" i="5"/>
  <c r="N21" i="5"/>
  <c r="J21" i="5"/>
  <c r="H21" i="5"/>
  <c r="D21" i="5"/>
  <c r="B21" i="5"/>
  <c r="P20" i="5"/>
  <c r="N20" i="5"/>
  <c r="J20" i="5"/>
  <c r="H20" i="5"/>
  <c r="D20" i="5"/>
  <c r="B20" i="5"/>
  <c r="P19" i="5"/>
  <c r="N19" i="5"/>
  <c r="J19" i="5"/>
  <c r="H19" i="5"/>
  <c r="D19" i="5"/>
  <c r="B19" i="5"/>
  <c r="P18" i="5"/>
  <c r="N18" i="5"/>
  <c r="J18" i="5"/>
  <c r="H18" i="5"/>
  <c r="D18" i="5"/>
  <c r="B18" i="5"/>
  <c r="P17" i="5"/>
  <c r="N17" i="5"/>
  <c r="J17" i="5"/>
  <c r="H17" i="5"/>
  <c r="D17" i="5"/>
  <c r="B17" i="5"/>
  <c r="P16" i="5"/>
  <c r="N16" i="5"/>
  <c r="J16" i="5"/>
  <c r="H16" i="5"/>
  <c r="D16" i="5"/>
  <c r="B16" i="5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298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61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24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187" i="2"/>
  <c r="M185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50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13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76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39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2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298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61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24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187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50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13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76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39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2" i="2"/>
  <c r="H29" i="5" l="1"/>
  <c r="J28" i="5"/>
  <c r="H28" i="5"/>
  <c r="P29" i="5"/>
  <c r="J29" i="5"/>
  <c r="N29" i="5"/>
  <c r="B28" i="5"/>
  <c r="D29" i="5"/>
  <c r="D28" i="5"/>
  <c r="B29" i="5"/>
  <c r="N28" i="5"/>
  <c r="P28" i="5"/>
</calcChain>
</file>

<file path=xl/sharedStrings.xml><?xml version="1.0" encoding="utf-8"?>
<sst xmlns="http://schemas.openxmlformats.org/spreadsheetml/2006/main" count="2568" uniqueCount="915">
  <si>
    <t>0C-B1-1-L0</t>
  </si>
  <si>
    <t>13.91</t>
  </si>
  <si>
    <t>0C-B1-2-L0</t>
  </si>
  <si>
    <t>44.41</t>
  </si>
  <si>
    <t>0C-B1-3-L0</t>
  </si>
  <si>
    <t>27.80</t>
  </si>
  <si>
    <t>0C-B1-4-L0</t>
  </si>
  <si>
    <t>25.32</t>
  </si>
  <si>
    <t>0C-B1-5-L0</t>
  </si>
  <si>
    <t>30.02</t>
  </si>
  <si>
    <t>0C-B1-6-L0</t>
  </si>
  <si>
    <t>19.21</t>
  </si>
  <si>
    <t>0C-B2-1-L0</t>
  </si>
  <si>
    <t>21.77</t>
  </si>
  <si>
    <t>0C-B2-2-L0</t>
  </si>
  <si>
    <t>25.20</t>
  </si>
  <si>
    <t>0C-B2-3-L0</t>
  </si>
  <si>
    <t>18.77</t>
  </si>
  <si>
    <t>0C-B2-4-L0</t>
  </si>
  <si>
    <t>28.09</t>
  </si>
  <si>
    <t>0C-B2-5-L0</t>
  </si>
  <si>
    <t>25.74</t>
  </si>
  <si>
    <t>4C-B3-1-L0</t>
  </si>
  <si>
    <t>28.02</t>
  </si>
  <si>
    <t>4C-B3-2-L0</t>
  </si>
  <si>
    <t>22.06</t>
  </si>
  <si>
    <t>4C-B3-3-L0</t>
  </si>
  <si>
    <t>22.10</t>
  </si>
  <si>
    <t>4C-B3-4-L0</t>
  </si>
  <si>
    <t>14.12</t>
  </si>
  <si>
    <t>4C-B3-5-L0</t>
  </si>
  <si>
    <t>38.43</t>
  </si>
  <si>
    <t>4C-B3-6-L0</t>
  </si>
  <si>
    <t>18.79</t>
  </si>
  <si>
    <t>0C-B2-6-L0</t>
    <phoneticPr fontId="2" type="noConversion"/>
  </si>
  <si>
    <t>43.83</t>
  </si>
  <si>
    <t>Name</t>
  </si>
  <si>
    <t>Temp/℃</t>
  </si>
  <si>
    <t>Day</t>
  </si>
  <si>
    <t>Area/mm^2</t>
  </si>
  <si>
    <t>4C-B1-1-R0</t>
  </si>
  <si>
    <t>30.62</t>
  </si>
  <si>
    <t>4C-B1-2-R0</t>
  </si>
  <si>
    <t>11.01</t>
  </si>
  <si>
    <t>4C-B1-3-R0</t>
  </si>
  <si>
    <t>24.68</t>
  </si>
  <si>
    <t>4C-B1-4-R0</t>
  </si>
  <si>
    <t>29.64</t>
  </si>
  <si>
    <t>4C-B1-5-R0</t>
  </si>
  <si>
    <t>16.66</t>
  </si>
  <si>
    <t>4C-B1-6-R0</t>
  </si>
  <si>
    <t>20.96</t>
  </si>
  <si>
    <t>25C-B2-1-R0</t>
  </si>
  <si>
    <t>16.10</t>
  </si>
  <si>
    <t>25C-B2-2-R0</t>
  </si>
  <si>
    <t>32.67</t>
  </si>
  <si>
    <t>25C-B2-3-R0</t>
  </si>
  <si>
    <t>51.55</t>
  </si>
  <si>
    <t>25C-B2-4-R0</t>
  </si>
  <si>
    <t>11.75</t>
  </si>
  <si>
    <t>25C-B2-5-R0</t>
  </si>
  <si>
    <t>14.24</t>
  </si>
  <si>
    <t>25C-B2-6-R0</t>
  </si>
  <si>
    <t>15.74</t>
  </si>
  <si>
    <t>25C-B3-1-R0</t>
  </si>
  <si>
    <t>15.29</t>
  </si>
  <si>
    <t>25C-B3-2-R0</t>
  </si>
  <si>
    <t>18.66</t>
  </si>
  <si>
    <t>25C-B3-3-R0</t>
  </si>
  <si>
    <t>37.29</t>
  </si>
  <si>
    <t>25C-B3-4-R0</t>
  </si>
  <si>
    <t>18.94</t>
  </si>
  <si>
    <t>25C-B3-5-R0</t>
  </si>
  <si>
    <t>21.14</t>
  </si>
  <si>
    <t>25C-B3-6-R0</t>
  </si>
  <si>
    <t>22.65</t>
  </si>
  <si>
    <t>术后即刻</t>
    <phoneticPr fontId="2" type="noConversion"/>
  </si>
  <si>
    <t>0C-B1-1-L1</t>
  </si>
  <si>
    <t>16.69</t>
  </si>
  <si>
    <t>0C-B1-2-L1</t>
  </si>
  <si>
    <t>63.21</t>
  </si>
  <si>
    <t>0C-B1-3-L1</t>
  </si>
  <si>
    <t>59.85</t>
  </si>
  <si>
    <t>0C-B1-4-L1</t>
  </si>
  <si>
    <t>21.16</t>
  </si>
  <si>
    <t>0C-B1-5-L1</t>
  </si>
  <si>
    <t>23.13</t>
  </si>
  <si>
    <t>0C-B1-6-L1</t>
  </si>
  <si>
    <t>3.39</t>
  </si>
  <si>
    <t>0C-B2-1-L1</t>
  </si>
  <si>
    <t>26.20</t>
  </si>
  <si>
    <t>0C-B2-2-L1</t>
  </si>
  <si>
    <t>8.28</t>
  </si>
  <si>
    <t>0C-B2-3-L1</t>
  </si>
  <si>
    <t>40.82</t>
  </si>
  <si>
    <t>0C-B2-4-L1</t>
  </si>
  <si>
    <t>36.41</t>
  </si>
  <si>
    <t>0C-B2-5-L1</t>
  </si>
  <si>
    <t>29.74</t>
  </si>
  <si>
    <t>4C-B3-1-L1</t>
  </si>
  <si>
    <t>41.87</t>
  </si>
  <si>
    <t>4C-B3-2-L1</t>
  </si>
  <si>
    <t>35.31</t>
  </si>
  <si>
    <t>4C-B3-3-L1</t>
  </si>
  <si>
    <t>20.38</t>
  </si>
  <si>
    <t>4C-B3-4-L1</t>
  </si>
  <si>
    <t>23.66</t>
  </si>
  <si>
    <t>4C-B3-5-L1</t>
  </si>
  <si>
    <t>25.75</t>
  </si>
  <si>
    <t>4C-B3-6-L1</t>
  </si>
  <si>
    <t>26.33</t>
  </si>
  <si>
    <t>0C-B2-6-L1</t>
    <phoneticPr fontId="2" type="noConversion"/>
  </si>
  <si>
    <t>4C-B1-1-R1</t>
  </si>
  <si>
    <t>27.91</t>
  </si>
  <si>
    <t>4C-B1-2-R1</t>
  </si>
  <si>
    <t>23.40</t>
  </si>
  <si>
    <t>4C-B1-3-R1</t>
  </si>
  <si>
    <t>10.16</t>
  </si>
  <si>
    <t>4C-B1-4-R1</t>
  </si>
  <si>
    <t>22.17</t>
  </si>
  <si>
    <t>4C-B1-5-R1</t>
  </si>
  <si>
    <t>9.44</t>
  </si>
  <si>
    <t>4C-B1-6-R1</t>
  </si>
  <si>
    <t>25.07</t>
  </si>
  <si>
    <t>25C-B2-1-R1</t>
  </si>
  <si>
    <t>15.52</t>
  </si>
  <si>
    <t>25C-B2-2-R1</t>
  </si>
  <si>
    <t>36.10</t>
  </si>
  <si>
    <t>25C-B2-3-R1</t>
  </si>
  <si>
    <t>34.21</t>
  </si>
  <si>
    <t>25C-B2-4-R1</t>
  </si>
  <si>
    <t>18.46</t>
  </si>
  <si>
    <t>25C-B2-5-R1</t>
  </si>
  <si>
    <t>15.47</t>
  </si>
  <si>
    <t>25C-B2-6-R1</t>
  </si>
  <si>
    <t>9.75</t>
  </si>
  <si>
    <t>25C-B3-1-R1</t>
  </si>
  <si>
    <t>9.67</t>
  </si>
  <si>
    <t>25C-B3-2-R1</t>
  </si>
  <si>
    <t>63.97</t>
  </si>
  <si>
    <t>25C-B3-3-R1</t>
  </si>
  <si>
    <t>78.96</t>
  </si>
  <si>
    <t>25C-B3-4-R1</t>
  </si>
  <si>
    <t>26.16</t>
  </si>
  <si>
    <t>25C-B3-5-R1</t>
  </si>
  <si>
    <t>28.54</t>
  </si>
  <si>
    <t>25C-B3-6-R1</t>
  </si>
  <si>
    <t>71.06</t>
  </si>
  <si>
    <t>0C-B1-1-L3</t>
  </si>
  <si>
    <t>10.19</t>
  </si>
  <si>
    <t>0C-B1-2-L3</t>
  </si>
  <si>
    <t>80.39</t>
  </si>
  <si>
    <t>0C-B1-3-L3</t>
  </si>
  <si>
    <t>60.12</t>
  </si>
  <si>
    <t>0C-B1-4-L3</t>
  </si>
  <si>
    <t>20.97</t>
  </si>
  <si>
    <t>0C-B1-5-L3</t>
  </si>
  <si>
    <t>41.15</t>
  </si>
  <si>
    <t>0C-B1-6-L3</t>
  </si>
  <si>
    <t>29.00</t>
  </si>
  <si>
    <t>0C-B2-1-L3</t>
  </si>
  <si>
    <t>21.60</t>
  </si>
  <si>
    <t>0C-B2-2-L3</t>
  </si>
  <si>
    <t>105.12</t>
  </si>
  <si>
    <t>0C-B2-3-L3</t>
  </si>
  <si>
    <t>31.93</t>
  </si>
  <si>
    <t>0C-B2-4-L3</t>
  </si>
  <si>
    <t>75.73</t>
  </si>
  <si>
    <t>0C-B2-5-L3</t>
  </si>
  <si>
    <t>67.61</t>
  </si>
  <si>
    <t>4C-B3-1-L3</t>
  </si>
  <si>
    <t>25.55</t>
  </si>
  <si>
    <t>4C-B3-2-L3</t>
  </si>
  <si>
    <t>19.89</t>
  </si>
  <si>
    <t>4C-B3-3-L3</t>
  </si>
  <si>
    <t>53.68</t>
  </si>
  <si>
    <t>4C-B3-4-L3</t>
  </si>
  <si>
    <t>28.76</t>
  </si>
  <si>
    <t>4C-B3-5-L3</t>
  </si>
  <si>
    <t>13.11</t>
  </si>
  <si>
    <t>4C-B3-6-L3</t>
  </si>
  <si>
    <t>107.53</t>
  </si>
  <si>
    <t>0C-B2-6-L3</t>
    <phoneticPr fontId="2" type="noConversion"/>
  </si>
  <si>
    <t>34.61</t>
  </si>
  <si>
    <t>4C-B1-2-R3</t>
  </si>
  <si>
    <t>24.69</t>
  </si>
  <si>
    <t>4C-B1-3-R3</t>
  </si>
  <si>
    <t>12.58</t>
  </si>
  <si>
    <t>4C-B1-4-R3</t>
  </si>
  <si>
    <t>41.97</t>
  </si>
  <si>
    <t>4C-B1-5-R3</t>
  </si>
  <si>
    <t>8.52</t>
  </si>
  <si>
    <t>4C-B1-6-R3</t>
  </si>
  <si>
    <t>16.54</t>
  </si>
  <si>
    <t>25C-B2-1-R3</t>
  </si>
  <si>
    <t>18.47</t>
  </si>
  <si>
    <t>25C-B2-2-R3</t>
  </si>
  <si>
    <t>25.00</t>
  </si>
  <si>
    <t>25C-B2-3-R3</t>
  </si>
  <si>
    <t>61.32</t>
  </si>
  <si>
    <t>25C-B2-4-R3</t>
  </si>
  <si>
    <t>34.12</t>
  </si>
  <si>
    <t>25C-B2-5-R3</t>
  </si>
  <si>
    <t>16.50</t>
  </si>
  <si>
    <t>25C-B2-6-R3</t>
  </si>
  <si>
    <t>21.23</t>
  </si>
  <si>
    <t>25C-B3-2-R3</t>
  </si>
  <si>
    <t>16.70</t>
  </si>
  <si>
    <t>25C-B3-3-R3</t>
  </si>
  <si>
    <t>26.11</t>
  </si>
  <si>
    <t>25C-B3-4-R3</t>
  </si>
  <si>
    <t>10.41</t>
  </si>
  <si>
    <t>25C-B3-5-R3</t>
  </si>
  <si>
    <t>16.58</t>
  </si>
  <si>
    <t>25C-B3-6-R3</t>
  </si>
  <si>
    <t>32.53</t>
  </si>
  <si>
    <t>0C-B1-1-L5</t>
  </si>
  <si>
    <t>3.08</t>
  </si>
  <si>
    <t>0C-B1-2-L5</t>
  </si>
  <si>
    <t>19.49</t>
  </si>
  <si>
    <t>0C-B1-3-L5</t>
  </si>
  <si>
    <t>12.30</t>
  </si>
  <si>
    <t>0C-B1-4-L5</t>
  </si>
  <si>
    <t>21.58</t>
  </si>
  <si>
    <t>0C-B1-5-L5</t>
  </si>
  <si>
    <t>34.27</t>
  </si>
  <si>
    <t>0C-B1-6-L5</t>
  </si>
  <si>
    <t>35.85</t>
  </si>
  <si>
    <t>0C-B2-1-L5</t>
  </si>
  <si>
    <t>22.45</t>
  </si>
  <si>
    <t>0C-B2-2-L5</t>
  </si>
  <si>
    <t>101.88</t>
  </si>
  <si>
    <t>0C-B2-3-L5</t>
  </si>
  <si>
    <t>18.34</t>
  </si>
  <si>
    <t>0C-B2-4-L5</t>
  </si>
  <si>
    <t>22.05</t>
  </si>
  <si>
    <t>0C-B2-5-L5</t>
  </si>
  <si>
    <t>15.59</t>
  </si>
  <si>
    <t>4C-B3-1-L5</t>
  </si>
  <si>
    <t>13.32</t>
  </si>
  <si>
    <t>4C-B3-2-L5</t>
  </si>
  <si>
    <t>30.14</t>
  </si>
  <si>
    <t>4C-B3-3-L5</t>
  </si>
  <si>
    <t>28.39</t>
  </si>
  <si>
    <t>4C-B3-4-L5</t>
  </si>
  <si>
    <t>44.11</t>
  </si>
  <si>
    <t>4C-B3-5-L5</t>
  </si>
  <si>
    <t>35.90</t>
  </si>
  <si>
    <t>4C-B3-6-L5</t>
  </si>
  <si>
    <t>26.85</t>
  </si>
  <si>
    <t>0C-B2-6-L5</t>
    <phoneticPr fontId="2" type="noConversion"/>
  </si>
  <si>
    <t>4C-B1-1-R5</t>
  </si>
  <si>
    <t>16.91</t>
  </si>
  <si>
    <t>4C-B1-2-R5</t>
  </si>
  <si>
    <t>1.86</t>
  </si>
  <si>
    <t>4C-B1-3-R5</t>
  </si>
  <si>
    <t>5.21</t>
  </si>
  <si>
    <t>4C-B1-4-R5</t>
  </si>
  <si>
    <t>14.78</t>
  </si>
  <si>
    <t>4C-B1-5-R5</t>
  </si>
  <si>
    <t>15.82</t>
  </si>
  <si>
    <t>4C-B1-6-R5</t>
  </si>
  <si>
    <t>25C-B2-1-R5</t>
  </si>
  <si>
    <t>5.77</t>
  </si>
  <si>
    <t>25C-B2-2-R5</t>
  </si>
  <si>
    <t>14.27</t>
  </si>
  <si>
    <t>25C-B2-3-R5</t>
  </si>
  <si>
    <t>16.46</t>
  </si>
  <si>
    <t>25C-B2-4-R5</t>
  </si>
  <si>
    <t>11.12</t>
  </si>
  <si>
    <t>25C-B2-5-R5</t>
  </si>
  <si>
    <t>29.69</t>
  </si>
  <si>
    <t>25C-B2-6-R5</t>
  </si>
  <si>
    <t>26.95</t>
  </si>
  <si>
    <t>25C-B3-1-R5</t>
  </si>
  <si>
    <t>3.44</t>
  </si>
  <si>
    <t>25C-B3-2-R5</t>
  </si>
  <si>
    <t>13.90</t>
  </si>
  <si>
    <t>25C-B3-3-R5</t>
  </si>
  <si>
    <t>9.05</t>
  </si>
  <si>
    <t>25C-B3-4-R5</t>
  </si>
  <si>
    <t>22.73</t>
  </si>
  <si>
    <t>25C-B3-5-R5</t>
  </si>
  <si>
    <t>13.83</t>
  </si>
  <si>
    <t>25C-B3-6-R5</t>
  </si>
  <si>
    <t>26.70</t>
  </si>
  <si>
    <t>0C-B1-1-L7</t>
  </si>
  <si>
    <t>1.29</t>
  </si>
  <si>
    <t>0C-B1-2-L7</t>
  </si>
  <si>
    <t>37.16</t>
  </si>
  <si>
    <t>0C-B1-3-L7</t>
  </si>
  <si>
    <t>14.61</t>
  </si>
  <si>
    <t>0C-B1-4-L7</t>
  </si>
  <si>
    <t>8.89</t>
  </si>
  <si>
    <t>0C-B1-5-L7</t>
  </si>
  <si>
    <t>10.31</t>
  </si>
  <si>
    <t>0C-B1-6-L7</t>
  </si>
  <si>
    <t>16.07</t>
  </si>
  <si>
    <t>0C-B2-1-L7</t>
  </si>
  <si>
    <t>4.19</t>
  </si>
  <si>
    <t>0C-B2-2-L7</t>
  </si>
  <si>
    <t>5.99</t>
  </si>
  <si>
    <t>0C-B2-3-L7</t>
  </si>
  <si>
    <t>8.97</t>
  </si>
  <si>
    <t>0C-B2-4-L7</t>
  </si>
  <si>
    <t>13.05</t>
  </si>
  <si>
    <t>0C-B2-5-L7</t>
  </si>
  <si>
    <t>4.33</t>
  </si>
  <si>
    <t>4C-B3-1-L7</t>
  </si>
  <si>
    <t>23.90</t>
  </si>
  <si>
    <t>4C-B3-2-L7</t>
  </si>
  <si>
    <t>23.93</t>
  </si>
  <si>
    <t>4C-B3-3-L7</t>
  </si>
  <si>
    <t>22.57</t>
  </si>
  <si>
    <t>4C-B3-4-L7</t>
  </si>
  <si>
    <t>22.21</t>
  </si>
  <si>
    <t>4C-B3-5-L7</t>
  </si>
  <si>
    <t>18.50</t>
  </si>
  <si>
    <t>4C-B3-6-L7</t>
  </si>
  <si>
    <t>65.17</t>
  </si>
  <si>
    <t>0C-B2-6-L7</t>
    <phoneticPr fontId="2" type="noConversion"/>
  </si>
  <si>
    <t>4C-B1-1-R7</t>
  </si>
  <si>
    <t>29.38</t>
  </si>
  <si>
    <t>4C-B1-2-R7</t>
  </si>
  <si>
    <t>11.26</t>
  </si>
  <si>
    <t>4C-B1-3-R7</t>
  </si>
  <si>
    <t>7.58</t>
  </si>
  <si>
    <t>4C-B1-4-R7</t>
  </si>
  <si>
    <t>13.31</t>
  </si>
  <si>
    <t>4C-B1-5-R7</t>
  </si>
  <si>
    <t>3.79</t>
  </si>
  <si>
    <t>4C-B1-6-R7</t>
  </si>
  <si>
    <t>5.91</t>
  </si>
  <si>
    <t>25C-B2-1-R7</t>
  </si>
  <si>
    <t>7.20</t>
  </si>
  <si>
    <t>25C-B2-2-R7</t>
  </si>
  <si>
    <t>18.41</t>
  </si>
  <si>
    <t>25C-B2-3-R7</t>
  </si>
  <si>
    <t>15.45</t>
  </si>
  <si>
    <t>25C-B2-4-R7</t>
  </si>
  <si>
    <t>10.13</t>
  </si>
  <si>
    <t>25C-B2-5-R7</t>
  </si>
  <si>
    <t>4.77</t>
  </si>
  <si>
    <t>25C-B2-6-R7</t>
  </si>
  <si>
    <t>25C-B3-1-R7</t>
  </si>
  <si>
    <t>6.17</t>
  </si>
  <si>
    <t>25C-B3-2-R7</t>
  </si>
  <si>
    <t>4.00</t>
  </si>
  <si>
    <t>25C-B3-3-R7</t>
  </si>
  <si>
    <t>9.02</t>
  </si>
  <si>
    <t>25C-B3-4-R7</t>
  </si>
  <si>
    <t>7.44</t>
  </si>
  <si>
    <t>25C-B3-5-R7</t>
  </si>
  <si>
    <t>4.54</t>
  </si>
  <si>
    <t>25C-B3-6-R7</t>
  </si>
  <si>
    <t>9.35</t>
  </si>
  <si>
    <t>0C-B1-1-L9</t>
  </si>
  <si>
    <t>0.00</t>
  </si>
  <si>
    <t>0C-B1-2-L9</t>
  </si>
  <si>
    <t>63.23</t>
  </si>
  <si>
    <t>0C-B1-3-L9</t>
  </si>
  <si>
    <t>0C-B1-4-L9</t>
  </si>
  <si>
    <t>0C-B1-5-L9</t>
  </si>
  <si>
    <t>13.96</t>
  </si>
  <si>
    <t>0C-B1-6-L9</t>
  </si>
  <si>
    <t>76.04</t>
  </si>
  <si>
    <t>0C-B2-1-L9</t>
  </si>
  <si>
    <t>5.73</t>
  </si>
  <si>
    <t>0C-B2-2-L9</t>
  </si>
  <si>
    <t>0C-B2-3-L9</t>
  </si>
  <si>
    <t>0C-B2-4-L9</t>
  </si>
  <si>
    <t>0C-B2-5-L9</t>
  </si>
  <si>
    <t>4C-B3-1-L9</t>
  </si>
  <si>
    <t>14.45</t>
  </si>
  <si>
    <t>4C-B3-2-L9</t>
  </si>
  <si>
    <t>14.30</t>
  </si>
  <si>
    <t>4C-B3-3-L9</t>
  </si>
  <si>
    <t>5.75</t>
  </si>
  <si>
    <t>4C-B3-4-L9</t>
  </si>
  <si>
    <t>16.98</t>
  </si>
  <si>
    <t>4C-B3-5-L9</t>
  </si>
  <si>
    <t>9.15</t>
  </si>
  <si>
    <t>4C-B3-6-L9</t>
  </si>
  <si>
    <t>10.70</t>
  </si>
  <si>
    <t>0C-B2-6-L9</t>
    <phoneticPr fontId="2" type="noConversion"/>
  </si>
  <si>
    <t>4C-B1-1-R9</t>
  </si>
  <si>
    <t>4C-B1-2-R9</t>
  </si>
  <si>
    <t>4C-B1-3-R9</t>
  </si>
  <si>
    <t>4.18</t>
  </si>
  <si>
    <t>4C-B1-4-R9</t>
  </si>
  <si>
    <t>4C-B1-5-R9</t>
  </si>
  <si>
    <t>1.11</t>
  </si>
  <si>
    <t>4C-B1-6-R9</t>
  </si>
  <si>
    <t>0.59</t>
  </si>
  <si>
    <t>25C-B2-1-R9</t>
  </si>
  <si>
    <t>9.85</t>
  </si>
  <si>
    <t>25C-B2-2-R9</t>
  </si>
  <si>
    <t>13.84</t>
  </si>
  <si>
    <t>25C-B2-3-R9</t>
  </si>
  <si>
    <t>6.55</t>
  </si>
  <si>
    <t>25C-B2-4-R9</t>
  </si>
  <si>
    <t>4.64</t>
  </si>
  <si>
    <t>25C-B2-5-R9</t>
  </si>
  <si>
    <t>7.92</t>
  </si>
  <si>
    <t>25C-B2-6-R9</t>
  </si>
  <si>
    <t>21.28</t>
  </si>
  <si>
    <t>25C-B3-1-R9</t>
  </si>
  <si>
    <t>2.89</t>
  </si>
  <si>
    <t>25C-B3-2-R9</t>
  </si>
  <si>
    <t>6.84</t>
  </si>
  <si>
    <t>25C-B3-3-R9</t>
  </si>
  <si>
    <t>3.67</t>
  </si>
  <si>
    <t>25C-B3-4-R9</t>
  </si>
  <si>
    <t>4.32</t>
  </si>
  <si>
    <t>25C-B3-5-R9</t>
  </si>
  <si>
    <t>10.55</t>
  </si>
  <si>
    <t>25C-B3-6-R9</t>
  </si>
  <si>
    <t>12.23</t>
  </si>
  <si>
    <t>0C-B1-1-L11</t>
  </si>
  <si>
    <t>0C-B1-2-L11</t>
  </si>
  <si>
    <t>26.01</t>
  </si>
  <si>
    <t>0C-B1-3-L11</t>
  </si>
  <si>
    <t>0C-B1-4-L11</t>
  </si>
  <si>
    <t>0C-B1-5-L11</t>
  </si>
  <si>
    <t>12.47</t>
  </si>
  <si>
    <t>0C-B1-6-L11</t>
  </si>
  <si>
    <t>14.85</t>
  </si>
  <si>
    <t>0C-B2-1-L11</t>
  </si>
  <si>
    <t>0C-B2-2-L11</t>
  </si>
  <si>
    <t>0C-B2-3-L11</t>
  </si>
  <si>
    <t>0C-B2-4-L11</t>
  </si>
  <si>
    <t>0C-B2-5-L11</t>
  </si>
  <si>
    <t>4C-B3-1-L11</t>
  </si>
  <si>
    <t>21.12</t>
  </si>
  <si>
    <t>4C-B3-2-L11</t>
  </si>
  <si>
    <t>16.68</t>
  </si>
  <si>
    <t>4C-B3-3-L11</t>
  </si>
  <si>
    <t>2.51</t>
  </si>
  <si>
    <t>4C-B3-4-L11</t>
  </si>
  <si>
    <t>9.19</t>
  </si>
  <si>
    <t>4C-B3-5-L11</t>
  </si>
  <si>
    <t>4C-B3-6-L11</t>
  </si>
  <si>
    <t>5.80</t>
  </si>
  <si>
    <t>0C-B2-6-L11</t>
    <phoneticPr fontId="2" type="noConversion"/>
  </si>
  <si>
    <t>4C-B1-1-R11</t>
  </si>
  <si>
    <t>4.43</t>
  </si>
  <si>
    <t>4C-B1-2-R11</t>
  </si>
  <si>
    <t>4C-B1-3-R11</t>
  </si>
  <si>
    <t>17.49</t>
  </si>
  <si>
    <t>4C-B1-4-R11</t>
  </si>
  <si>
    <t>4C-B1-5-R11</t>
  </si>
  <si>
    <t>2.39</t>
  </si>
  <si>
    <t>4C-B1-6-R11</t>
  </si>
  <si>
    <t>25C-B2-1-R11</t>
  </si>
  <si>
    <t>2.44</t>
  </si>
  <si>
    <t>25C-B2-2-R11</t>
  </si>
  <si>
    <t>7.89</t>
  </si>
  <si>
    <t>25C-B2-3-R11</t>
  </si>
  <si>
    <t>25C-B2-4-R11</t>
  </si>
  <si>
    <t>25C-B2-5-R11</t>
  </si>
  <si>
    <t>10.48</t>
  </si>
  <si>
    <t>25C-B2-6-R11</t>
  </si>
  <si>
    <t>10.97</t>
  </si>
  <si>
    <t>25C-B3-1-R11</t>
  </si>
  <si>
    <t>25C-B3-2-R11</t>
  </si>
  <si>
    <t>5.54</t>
  </si>
  <si>
    <t>25C-B3-3-R11</t>
  </si>
  <si>
    <t>25C-B3-4-R11</t>
  </si>
  <si>
    <t>25C-B3-5-R11</t>
  </si>
  <si>
    <t>0.90</t>
  </si>
  <si>
    <t>25C-B3-6-R11</t>
  </si>
  <si>
    <t>3.69</t>
  </si>
  <si>
    <t>0C-B1-1-L13</t>
  </si>
  <si>
    <t>0C-B1-2-L13</t>
  </si>
  <si>
    <t>0C-B1-3-L13</t>
  </si>
  <si>
    <t>0C-B1-4-L13</t>
  </si>
  <si>
    <t>0C-B1-5-L13</t>
  </si>
  <si>
    <t>0C-B1-6-L13</t>
  </si>
  <si>
    <t>13.38</t>
  </si>
  <si>
    <t>0C-B2-1-L13</t>
  </si>
  <si>
    <t>0C-B2-2-L13</t>
  </si>
  <si>
    <t>0C-B2-3-L13</t>
  </si>
  <si>
    <t>0C-B2-4-L13</t>
  </si>
  <si>
    <t>0C-B2-5-L13</t>
  </si>
  <si>
    <t>4C-B3-1-L13</t>
  </si>
  <si>
    <t>15.38</t>
  </si>
  <si>
    <t>4C-B3-2-L13</t>
  </si>
  <si>
    <t>4C-B3-3-L13</t>
  </si>
  <si>
    <t>4C-B3-4-L13</t>
  </si>
  <si>
    <t>4C-B3-5-L13</t>
  </si>
  <si>
    <t>4C-B3-6-L13</t>
  </si>
  <si>
    <t>0C-B2-6-L13</t>
    <phoneticPr fontId="2" type="noConversion"/>
  </si>
  <si>
    <t>4C-B1-1-R13</t>
  </si>
  <si>
    <t>3.11</t>
  </si>
  <si>
    <t>4C-B1-2-R13</t>
  </si>
  <si>
    <t>4C-B1-3-R13</t>
  </si>
  <si>
    <t>2.14</t>
  </si>
  <si>
    <t>4C-B1-4-R13</t>
  </si>
  <si>
    <t>4C-B1-5-R13</t>
  </si>
  <si>
    <t>4C-B1-6-R13</t>
  </si>
  <si>
    <t>25C-B2-1-R13</t>
  </si>
  <si>
    <t>25C-B2-2-R13</t>
  </si>
  <si>
    <t>6.44</t>
  </si>
  <si>
    <t>25C-B2-3-R13</t>
  </si>
  <si>
    <t>25C-B2-4-R13</t>
  </si>
  <si>
    <t>25C-B2-5-R13</t>
  </si>
  <si>
    <t>3.68</t>
  </si>
  <si>
    <t>25C-B2-6-R13</t>
  </si>
  <si>
    <t>6.75</t>
  </si>
  <si>
    <t>25C-B3-1-R13</t>
  </si>
  <si>
    <t>25C-B3-2-R13</t>
  </si>
  <si>
    <t>3.80</t>
  </si>
  <si>
    <t>25C-B3-3-R13</t>
  </si>
  <si>
    <t>25C-B3-4-R13</t>
  </si>
  <si>
    <t>25C-B3-5-R13</t>
  </si>
  <si>
    <t>25C-B3-6-R13</t>
  </si>
  <si>
    <t>0C-B1-1-L15</t>
  </si>
  <si>
    <t>0C-B1-2-L15</t>
  </si>
  <si>
    <t>0C-B1-3-L15</t>
  </si>
  <si>
    <t>0C-B1-4-L15</t>
  </si>
  <si>
    <t>0C-B1-5-L15</t>
  </si>
  <si>
    <t>0C-B1-6-L15</t>
  </si>
  <si>
    <t>16.08</t>
  </si>
  <si>
    <t>0C-B2-1-L15</t>
  </si>
  <si>
    <t>0C-B2-2-L15</t>
  </si>
  <si>
    <t>0C-B2-3-L15</t>
  </si>
  <si>
    <t>0C-B2-4-L15</t>
  </si>
  <si>
    <t>0C-B2-5-L15</t>
  </si>
  <si>
    <t>4C-B3-1-L15</t>
  </si>
  <si>
    <t>7.46</t>
  </si>
  <si>
    <t>4C-B3-2-L15</t>
  </si>
  <si>
    <t>4C-B3-3-L15</t>
  </si>
  <si>
    <t>4C-B3-4-L15</t>
  </si>
  <si>
    <t>4C-B3-5-L15</t>
  </si>
  <si>
    <t>4C-B3-6-L15</t>
  </si>
  <si>
    <t>0C-B2-6-L15</t>
    <phoneticPr fontId="2" type="noConversion"/>
  </si>
  <si>
    <t>4C-B1-1-R15</t>
  </si>
  <si>
    <t>2.50</t>
  </si>
  <si>
    <t>4C-B1-2-R15</t>
  </si>
  <si>
    <t>4C-B1-3-R15</t>
  </si>
  <si>
    <t>2.66</t>
  </si>
  <si>
    <t>4C-B1-4-R15</t>
  </si>
  <si>
    <t>4C-B1-5-R15</t>
  </si>
  <si>
    <t>4C-B1-6-R15</t>
  </si>
  <si>
    <t>25C-B2-1-R15</t>
  </si>
  <si>
    <t>25C-B2-2-R15</t>
  </si>
  <si>
    <t>1.53</t>
  </si>
  <si>
    <t>25C-B2-3-R15</t>
  </si>
  <si>
    <t>25C-B2-4-R15</t>
  </si>
  <si>
    <t>25C-B2-5-R15</t>
  </si>
  <si>
    <t>25C-B2-6-R15</t>
  </si>
  <si>
    <t>10.29</t>
  </si>
  <si>
    <t>25C-B3-1-R15</t>
  </si>
  <si>
    <t>25C-B3-2-R15</t>
  </si>
  <si>
    <t>25C-B3-3-R15</t>
  </si>
  <si>
    <t>25C-B3-4-R15</t>
  </si>
  <si>
    <t>25C-B3-5-R15</t>
  </si>
  <si>
    <t>25C-B3-6-R15</t>
  </si>
  <si>
    <t>0C-B1-1-L17</t>
  </si>
  <si>
    <t>0C-B1-2-L17</t>
  </si>
  <si>
    <t>0C-B1-3-L17</t>
  </si>
  <si>
    <t>0C-B1-4-L17</t>
  </si>
  <si>
    <t>0C-B1-5-L17</t>
  </si>
  <si>
    <t>0C-B1-6-L17</t>
  </si>
  <si>
    <t>0C-B2-1-L17</t>
  </si>
  <si>
    <t>0C-B2-2-L17</t>
  </si>
  <si>
    <t>0C-B2-3-L17</t>
  </si>
  <si>
    <t>0C-B2-4-L17</t>
  </si>
  <si>
    <t>0C-B2-5-L17</t>
  </si>
  <si>
    <t>4C-B3-1-L17</t>
  </si>
  <si>
    <t>4C-B3-2-L17</t>
  </si>
  <si>
    <t>4C-B3-3-L17</t>
  </si>
  <si>
    <t>4C-B3-4-L17</t>
  </si>
  <si>
    <t>4C-B3-5-L17</t>
  </si>
  <si>
    <t>4C-B3-6-L17</t>
  </si>
  <si>
    <t>0C-B2-6-L17</t>
    <phoneticPr fontId="2" type="noConversion"/>
  </si>
  <si>
    <t>4C-B1-1-R17</t>
  </si>
  <si>
    <t>0.95</t>
  </si>
  <si>
    <t>4C-B1-2-R17</t>
  </si>
  <si>
    <t>4C-B1-3-R17</t>
  </si>
  <si>
    <t>4C-B1-4-R17</t>
  </si>
  <si>
    <t>4C-B1-5-R17</t>
  </si>
  <si>
    <t>4C-B1-6-R17</t>
  </si>
  <si>
    <t>25C-B2-1-R17</t>
  </si>
  <si>
    <t>25C-B2-2-R17</t>
  </si>
  <si>
    <t>25C-B2-3-R17</t>
  </si>
  <si>
    <t>25C-B2-4-R17</t>
  </si>
  <si>
    <t>25C-B2-5-R17</t>
  </si>
  <si>
    <t>25C-B2-6-R17</t>
  </si>
  <si>
    <t>5.90</t>
  </si>
  <si>
    <t>25C-B3-1-R17</t>
  </si>
  <si>
    <t>25C-B3-2-R17</t>
  </si>
  <si>
    <t>25C-B3-3-R17</t>
  </si>
  <si>
    <t>25C-B3-4-R17</t>
  </si>
  <si>
    <t>25C-B3-5-R17</t>
  </si>
  <si>
    <t>25C-B3-6-R17</t>
  </si>
  <si>
    <t>总体损伤</t>
    <phoneticPr fontId="2" type="noConversion"/>
  </si>
  <si>
    <t>13.28</t>
  </si>
  <si>
    <t>76.32</t>
  </si>
  <si>
    <t>5.79</t>
  </si>
  <si>
    <t>2.67</t>
  </si>
  <si>
    <t>1天</t>
    <phoneticPr fontId="2" type="noConversion"/>
  </si>
  <si>
    <t>3天</t>
    <phoneticPr fontId="2" type="noConversion"/>
  </si>
  <si>
    <t>5天</t>
    <phoneticPr fontId="2" type="noConversion"/>
  </si>
  <si>
    <t>7天</t>
    <phoneticPr fontId="2" type="noConversion"/>
  </si>
  <si>
    <t>9天</t>
    <phoneticPr fontId="2" type="noConversion"/>
  </si>
  <si>
    <t>11天</t>
    <phoneticPr fontId="2" type="noConversion"/>
  </si>
  <si>
    <t>13天</t>
    <phoneticPr fontId="2" type="noConversion"/>
  </si>
  <si>
    <t>15天</t>
    <phoneticPr fontId="2" type="noConversion"/>
  </si>
  <si>
    <t>17天</t>
    <phoneticPr fontId="2" type="noConversion"/>
  </si>
  <si>
    <t>25C-B3-1-R3</t>
    <phoneticPr fontId="2" type="noConversion"/>
  </si>
  <si>
    <t>直接损伤</t>
    <phoneticPr fontId="2" type="noConversion"/>
  </si>
  <si>
    <t>9.58</t>
  </si>
  <si>
    <t>24.31</t>
  </si>
  <si>
    <t>19.58</t>
  </si>
  <si>
    <t>18.08</t>
  </si>
  <si>
    <t>21.18</t>
  </si>
  <si>
    <t>14.96</t>
  </si>
  <si>
    <t>19.94</t>
  </si>
  <si>
    <t>15.83</t>
  </si>
  <si>
    <t>20.68</t>
  </si>
  <si>
    <t>23.20</t>
  </si>
  <si>
    <t>18.03</t>
  </si>
  <si>
    <t>17.99</t>
  </si>
  <si>
    <t>13.54</t>
  </si>
  <si>
    <t>23.18</t>
  </si>
  <si>
    <t>17.45</t>
  </si>
  <si>
    <t>8.50</t>
  </si>
  <si>
    <t>10.22</t>
  </si>
  <si>
    <t>17.89</t>
  </si>
  <si>
    <t>27.24</t>
  </si>
  <si>
    <t>13.10</t>
  </si>
  <si>
    <t>12.75</t>
  </si>
  <si>
    <t>12.69</t>
  </si>
  <si>
    <t>11.23</t>
  </si>
  <si>
    <t>48.83</t>
  </si>
  <si>
    <t>8.05</t>
  </si>
  <si>
    <t>9.33</t>
  </si>
  <si>
    <t>11.78</t>
  </si>
  <si>
    <t>14.18</t>
  </si>
  <si>
    <t>12.67</t>
  </si>
  <si>
    <t>18.97</t>
  </si>
  <si>
    <t>17.73</t>
  </si>
  <si>
    <t>11.88</t>
  </si>
  <si>
    <t>18.13</t>
  </si>
  <si>
    <t>9.31</t>
  </si>
  <si>
    <t>36.86</t>
  </si>
  <si>
    <t>44.28</t>
  </si>
  <si>
    <t>15.96</t>
  </si>
  <si>
    <t>12.66</t>
  </si>
  <si>
    <t>2.23</t>
  </si>
  <si>
    <t>22.28</t>
  </si>
  <si>
    <t>5.46</t>
  </si>
  <si>
    <t>23.59</t>
  </si>
  <si>
    <t>31.90</t>
  </si>
  <si>
    <t>16.34</t>
  </si>
  <si>
    <t>33.09</t>
  </si>
  <si>
    <t>30.68</t>
  </si>
  <si>
    <t>18.54</t>
  </si>
  <si>
    <t>20.48</t>
  </si>
  <si>
    <t>23.42</t>
  </si>
  <si>
    <t>20.67</t>
  </si>
  <si>
    <t>21.36</t>
  </si>
  <si>
    <t>21.66</t>
  </si>
  <si>
    <t>8.43</t>
  </si>
  <si>
    <t>11.25</t>
  </si>
  <si>
    <t>8.21</t>
  </si>
  <si>
    <t>13.12</t>
  </si>
  <si>
    <t>22.42</t>
  </si>
  <si>
    <t>19.53</t>
  </si>
  <si>
    <t>11.16</t>
  </si>
  <si>
    <t>9.26</t>
  </si>
  <si>
    <t>51.24</t>
  </si>
  <si>
    <t>49.15</t>
  </si>
  <si>
    <t>17.15</t>
  </si>
  <si>
    <t>22.18</t>
  </si>
  <si>
    <t>67.58</t>
  </si>
  <si>
    <t>7.54</t>
  </si>
  <si>
    <t>45.47</t>
  </si>
  <si>
    <t>34.80</t>
  </si>
  <si>
    <t>5.12</t>
  </si>
  <si>
    <t>10.80</t>
  </si>
  <si>
    <t>2.68</t>
  </si>
  <si>
    <t>40.18</t>
  </si>
  <si>
    <t>7.45</t>
  </si>
  <si>
    <t>19.30</t>
  </si>
  <si>
    <t>28.06</t>
  </si>
  <si>
    <t>13.14</t>
  </si>
  <si>
    <t>12.97</t>
  </si>
  <si>
    <t>15.57</t>
  </si>
  <si>
    <t>17.98</t>
  </si>
  <si>
    <t>8.09</t>
  </si>
  <si>
    <t>24.20</t>
  </si>
  <si>
    <t>19.87</t>
  </si>
  <si>
    <t>6.86</t>
  </si>
  <si>
    <t>5.59</t>
  </si>
  <si>
    <t>16.33</t>
  </si>
  <si>
    <t>13.70</t>
  </si>
  <si>
    <t>8.32</t>
  </si>
  <si>
    <t>14.87</t>
  </si>
  <si>
    <t>18.65</t>
  </si>
  <si>
    <t>14.62</t>
  </si>
  <si>
    <t>10.86</t>
  </si>
  <si>
    <t>16.38</t>
  </si>
  <si>
    <t>6.98</t>
  </si>
  <si>
    <t>12.41</t>
  </si>
  <si>
    <t>1.66</t>
  </si>
  <si>
    <t>10.08</t>
  </si>
  <si>
    <t>4C-B1-1-R3</t>
    <phoneticPr fontId="2" type="noConversion"/>
  </si>
  <si>
    <t>2.12</t>
  </si>
  <si>
    <t>15.69</t>
  </si>
  <si>
    <t>1.71</t>
  </si>
  <si>
    <t>2.11</t>
  </si>
  <si>
    <t>4.15</t>
  </si>
  <si>
    <t>4.09</t>
  </si>
  <si>
    <t>1.54</t>
  </si>
  <si>
    <t>5.72</t>
  </si>
  <si>
    <t>9.82</t>
  </si>
  <si>
    <t>4.29</t>
  </si>
  <si>
    <t>5.14</t>
  </si>
  <si>
    <t>4.27</t>
  </si>
  <si>
    <t>16.01</t>
  </si>
  <si>
    <t>4.12</t>
  </si>
  <si>
    <t>4.84</t>
  </si>
  <si>
    <t>6.13</t>
  </si>
  <si>
    <t>0.56</t>
  </si>
  <si>
    <t>1.69</t>
  </si>
  <si>
    <t>5.00</t>
  </si>
  <si>
    <t>4.60</t>
  </si>
  <si>
    <t>3.76</t>
  </si>
  <si>
    <t>5.40</t>
  </si>
  <si>
    <t>4.02</t>
  </si>
  <si>
    <t>6.12</t>
  </si>
  <si>
    <t>17.06</t>
  </si>
  <si>
    <t>1.26</t>
  </si>
  <si>
    <t>5.34</t>
  </si>
  <si>
    <t>6.42</t>
  </si>
  <si>
    <t>0.20</t>
  </si>
  <si>
    <t>13.59</t>
  </si>
  <si>
    <t>1.96</t>
  </si>
  <si>
    <t>1.65</t>
  </si>
  <si>
    <t>1.48</t>
  </si>
  <si>
    <t>1.12</t>
  </si>
  <si>
    <t>1.60</t>
  </si>
  <si>
    <t>4.81</t>
  </si>
  <si>
    <t>3.84</t>
  </si>
  <si>
    <t>2.46</t>
  </si>
  <si>
    <t>5.29</t>
  </si>
  <si>
    <t>10.94</t>
  </si>
  <si>
    <t>1.28</t>
  </si>
  <si>
    <t>3.98</t>
  </si>
  <si>
    <t>0.48</t>
  </si>
  <si>
    <t>2.82</t>
  </si>
  <si>
    <t>6.45</t>
  </si>
  <si>
    <t>0.96</t>
  </si>
  <si>
    <t>0.32</t>
  </si>
  <si>
    <t>2.07</t>
  </si>
  <si>
    <t>3.06</t>
  </si>
  <si>
    <t>0.75</t>
  </si>
  <si>
    <t>1.25</t>
  </si>
  <si>
    <t>2.43</t>
  </si>
  <si>
    <t>6.46</t>
  </si>
  <si>
    <t>4.28</t>
  </si>
  <si>
    <t>1.41</t>
  </si>
  <si>
    <t>0.84</t>
  </si>
  <si>
    <t>3.02</t>
  </si>
  <si>
    <t>3.34</t>
  </si>
  <si>
    <t>7.94</t>
  </si>
  <si>
    <t>0.57</t>
  </si>
  <si>
    <t>1.36</t>
  </si>
  <si>
    <t>6.22</t>
  </si>
  <si>
    <t>1.52</t>
  </si>
  <si>
    <t>0.62</t>
  </si>
  <si>
    <t>0.64</t>
  </si>
  <si>
    <t>1.15</t>
  </si>
  <si>
    <t>3.26</t>
  </si>
  <si>
    <t>2.26</t>
  </si>
  <si>
    <t>1.61</t>
  </si>
  <si>
    <t>0.67</t>
  </si>
  <si>
    <t>0.52</t>
  </si>
  <si>
    <t>1.73</t>
  </si>
  <si>
    <t>2.92</t>
  </si>
  <si>
    <t>2.09</t>
  </si>
  <si>
    <t>1.87</t>
  </si>
  <si>
    <t>2.49</t>
  </si>
  <si>
    <t>0.85</t>
  </si>
  <si>
    <t>15.07</t>
  </si>
  <si>
    <t>11.99</t>
  </si>
  <si>
    <t>38.39</t>
  </si>
  <si>
    <t>2.96</t>
  </si>
  <si>
    <t>三组内比较无统计学意义</t>
    <phoneticPr fontId="2" type="noConversion"/>
  </si>
  <si>
    <t>均值</t>
    <phoneticPr fontId="2" type="noConversion"/>
  </si>
  <si>
    <t>标准差</t>
    <phoneticPr fontId="2" type="noConversion"/>
  </si>
  <si>
    <t>温度</t>
    <phoneticPr fontId="2" type="noConversion"/>
  </si>
  <si>
    <t>D1-D3</t>
    <phoneticPr fontId="2" type="noConversion"/>
  </si>
  <si>
    <t>D3-D5</t>
    <phoneticPr fontId="2" type="noConversion"/>
  </si>
  <si>
    <t>D5-D7</t>
    <phoneticPr fontId="2" type="noConversion"/>
  </si>
  <si>
    <t>D7-D9</t>
    <phoneticPr fontId="2" type="noConversion"/>
  </si>
  <si>
    <t>D0-D1</t>
    <phoneticPr fontId="2" type="noConversion"/>
  </si>
  <si>
    <t>D9-D11</t>
    <phoneticPr fontId="2" type="noConversion"/>
  </si>
  <si>
    <t>D11-D13</t>
    <phoneticPr fontId="2" type="noConversion"/>
  </si>
  <si>
    <t>D13-D15</t>
    <phoneticPr fontId="2" type="noConversion"/>
  </si>
  <si>
    <t>D15-D17</t>
    <phoneticPr fontId="2" type="noConversion"/>
  </si>
  <si>
    <t>0度与25度之间P=0.008</t>
    <phoneticPr fontId="2" type="noConversion"/>
  </si>
  <si>
    <t>0度与4度之间P=0.017      4度与25度之间P=0.006</t>
    <phoneticPr fontId="2" type="noConversion"/>
  </si>
  <si>
    <t xml:space="preserve"> 4度与25度之间P=0.004</t>
    <phoneticPr fontId="2" type="noConversion"/>
  </si>
  <si>
    <t>0度与25度之间P=0.043</t>
    <phoneticPr fontId="2" type="noConversion"/>
  </si>
  <si>
    <t>0℃</t>
  </si>
  <si>
    <t>基本愈合</t>
  </si>
  <si>
    <t>完全愈合</t>
  </si>
  <si>
    <t>4℃</t>
  </si>
  <si>
    <t>25℃</t>
  </si>
  <si>
    <t>专家1</t>
  </si>
  <si>
    <t>专家2</t>
  </si>
  <si>
    <t>B1-1左</t>
  </si>
  <si>
    <t>B1-1右</t>
  </si>
  <si>
    <t>B2-1右</t>
  </si>
  <si>
    <t>B1-2左</t>
  </si>
  <si>
    <t>B1-2右</t>
  </si>
  <si>
    <t>B2-2右</t>
  </si>
  <si>
    <t>B1-3左</t>
  </si>
  <si>
    <t>B1-3右</t>
  </si>
  <si>
    <t>B2-3右</t>
  </si>
  <si>
    <t>B1-4左</t>
  </si>
  <si>
    <t>B1-4右</t>
  </si>
  <si>
    <t>B2-4右</t>
  </si>
  <si>
    <t>B1-5左</t>
  </si>
  <si>
    <t>B1-5右</t>
  </si>
  <si>
    <t>B2-5右</t>
  </si>
  <si>
    <t>B1-6左</t>
  </si>
  <si>
    <t>B1-6右</t>
  </si>
  <si>
    <t>B2-6右</t>
  </si>
  <si>
    <t>B2-1左</t>
  </si>
  <si>
    <t>B3-1左</t>
  </si>
  <si>
    <t>B3-1右</t>
  </si>
  <si>
    <t>B2-2左</t>
  </si>
  <si>
    <t>B3-2左</t>
  </si>
  <si>
    <t>B3-2右</t>
  </si>
  <si>
    <t>B2-3左</t>
  </si>
  <si>
    <t>B3-3左</t>
  </si>
  <si>
    <t>B3-3右</t>
  </si>
  <si>
    <t>B2-4左</t>
  </si>
  <si>
    <t>B3-4左</t>
  </si>
  <si>
    <t>B3-4右</t>
  </si>
  <si>
    <t>B2-5左</t>
  </si>
  <si>
    <t>B3-5左</t>
  </si>
  <si>
    <t>B3-5右</t>
  </si>
  <si>
    <t>B2-6左</t>
  </si>
  <si>
    <t>B3-6左</t>
  </si>
  <si>
    <t>B3-6右</t>
  </si>
  <si>
    <t>基本愈合平均值</t>
  </si>
  <si>
    <t>完全愈合平均值</t>
  </si>
  <si>
    <t>平均时间</t>
  </si>
  <si>
    <t>标准差</t>
  </si>
  <si>
    <t>基本愈合平均值：三组之间P=0.277  完全愈合平均值：0℃与25℃ P=0.002（Z=-3.070）  0℃与4℃ P＜0.001（Z=-3.655）  4℃与25℃ P=0.444（t=0.779）</t>
    <phoneticPr fontId="8" type="noConversion"/>
  </si>
  <si>
    <t>0度与25度之间P=0.009，有统计学意义</t>
    <phoneticPr fontId="2" type="noConversion"/>
  </si>
  <si>
    <t>0度与4度之间P＜0.001；              4度与25度之间P=0.021</t>
    <phoneticPr fontId="2" type="noConversion"/>
  </si>
  <si>
    <t>0度与25度之间P=0.012，有统计学意义</t>
    <phoneticPr fontId="2" type="noConversion"/>
  </si>
  <si>
    <t>p</t>
    <phoneticPr fontId="2" type="noConversion"/>
  </si>
  <si>
    <t>t/Z</t>
    <phoneticPr fontId="2" type="noConversion"/>
  </si>
  <si>
    <t>中位数</t>
    <phoneticPr fontId="2" type="noConversion"/>
  </si>
  <si>
    <t>四分位间距</t>
    <phoneticPr fontId="2" type="noConversion"/>
  </si>
  <si>
    <t>四分位间距（p75-p25）</t>
    <phoneticPr fontId="2" type="noConversion"/>
  </si>
  <si>
    <t>p25</t>
    <phoneticPr fontId="2" type="noConversion"/>
  </si>
  <si>
    <t>p75</t>
    <phoneticPr fontId="2" type="noConversion"/>
  </si>
  <si>
    <t>正态</t>
    <phoneticPr fontId="2" type="noConversion"/>
  </si>
  <si>
    <t>基本愈合</t>
    <phoneticPr fontId="2" type="noConversion"/>
  </si>
  <si>
    <t>四分位</t>
    <phoneticPr fontId="2" type="noConversion"/>
  </si>
  <si>
    <t>完全愈合</t>
    <phoneticPr fontId="2" type="noConversion"/>
  </si>
  <si>
    <t>总体</t>
    <phoneticPr fontId="2" type="noConversion"/>
  </si>
  <si>
    <t>直接</t>
    <phoneticPr fontId="2" type="noConversion"/>
  </si>
  <si>
    <t>＞0.05</t>
    <phoneticPr fontId="2" type="noConversion"/>
  </si>
  <si>
    <t>Deepest depth（μm）</t>
    <phoneticPr fontId="2" type="noConversion"/>
  </si>
  <si>
    <t>4℃</t>
    <phoneticPr fontId="2" type="noConversion"/>
  </si>
  <si>
    <t>25℃</t>
    <phoneticPr fontId="2" type="noConversion"/>
  </si>
  <si>
    <t>0℃</t>
    <phoneticPr fontId="2" type="noConversion"/>
  </si>
  <si>
    <t>0℃ and 25℃</t>
    <phoneticPr fontId="2" type="noConversion"/>
  </si>
  <si>
    <t>0℃ and 4℃</t>
    <phoneticPr fontId="2" type="noConversion"/>
  </si>
  <si>
    <t>4℃ and 25℃</t>
    <phoneticPr fontId="2" type="noConversion"/>
  </si>
  <si>
    <t>Left A1-1</t>
  </si>
  <si>
    <t>Left A1-2</t>
  </si>
  <si>
    <t>Left A1-3</t>
  </si>
  <si>
    <t>Left A1-4</t>
  </si>
  <si>
    <t>Left A1-5</t>
  </si>
  <si>
    <t>Left A1-6</t>
  </si>
  <si>
    <t>Left A2-1</t>
  </si>
  <si>
    <t>Left A2-2</t>
  </si>
  <si>
    <t>Left A2-3</t>
  </si>
  <si>
    <t>Left A2-4</t>
  </si>
  <si>
    <t>Left A2-5</t>
  </si>
  <si>
    <t>Left A2-6</t>
  </si>
  <si>
    <t>Left A3-1</t>
  </si>
  <si>
    <t>Left A3-2</t>
  </si>
  <si>
    <t>Left A3-3</t>
  </si>
  <si>
    <t>Left A3-4</t>
  </si>
  <si>
    <t>Left A3-5</t>
  </si>
  <si>
    <t>Left A3-6</t>
  </si>
  <si>
    <t>Right A1-1</t>
  </si>
  <si>
    <t>Right A1-2</t>
  </si>
  <si>
    <t>Right A1-3</t>
  </si>
  <si>
    <t>Right A1-4</t>
  </si>
  <si>
    <t>Right A1-5</t>
  </si>
  <si>
    <t>Right A1-6</t>
  </si>
  <si>
    <t>Right A2-1</t>
  </si>
  <si>
    <t>Right A2-2</t>
  </si>
  <si>
    <t>Right A2-3</t>
  </si>
  <si>
    <t>Right A2-4</t>
  </si>
  <si>
    <t>Right A2-5</t>
  </si>
  <si>
    <t>Right A2-6</t>
  </si>
  <si>
    <t>Right A3-1</t>
  </si>
  <si>
    <t>Right A3-2</t>
  </si>
  <si>
    <t>Right A3-3</t>
  </si>
  <si>
    <t>Right A3-4</t>
  </si>
  <si>
    <t>Right A3-5</t>
  </si>
  <si>
    <t>Right A3-6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</si>
</sst>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#0.0000"/>
    <numFmt numFmtId="177" formatCode="###0.00000"/>
    <numFmt numFmtId="178" formatCode="0.00_ "/>
    <numFmt numFmtId="179" formatCode="0.00_);[Red]\(0.00\)"/>
    <numFmt numFmtId="180" formatCode="0.00_ ;[Red]\-0.00\ "/>
  </numFmts>
  <fonts count="9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sz val="14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16"/>
      <color theme="1"/>
      <name val="等线"/>
      <family val="2"/>
      <charset val="134"/>
      <scheme val="minor"/>
    </font>
    <font>
      <sz val="9"/>
      <color indexed="60"/>
      <name val="MingLiU"/>
      <family val="3"/>
      <charset val="136"/>
    </font>
    <font>
      <sz val="9"/>
      <color indexed="60"/>
      <name val="MingLiU"/>
      <family val="1"/>
      <charset val="136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3"/>
      </right>
      <top style="thin">
        <color indexed="61"/>
      </top>
      <bottom/>
      <diagonal/>
    </border>
    <border>
      <left style="thin">
        <color indexed="63"/>
      </left>
      <right/>
      <top style="thin">
        <color indexed="61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 style="thin">
        <color indexed="61"/>
      </left>
      <right style="thin">
        <color indexed="61"/>
      </right>
      <top style="thin">
        <color indexed="62"/>
      </top>
      <bottom style="thin">
        <color indexed="62"/>
      </bottom>
      <diagonal/>
    </border>
    <border>
      <left style="thin">
        <color indexed="61"/>
      </left>
      <right style="thin">
        <color indexed="61"/>
      </right>
      <top style="thin">
        <color indexed="63"/>
      </top>
      <bottom style="thin">
        <color indexed="62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>
      <alignment vertical="center"/>
    </xf>
    <xf numFmtId="0" fontId="1" fillId="0" borderId="0" xfId="0" applyFont="1" applyAlignment="1"/>
    <xf numFmtId="176" fontId="6" fillId="0" borderId="1" xfId="1" applyNumberFormat="1" applyFont="1" applyBorder="1" applyAlignment="1">
      <alignment horizontal="right" vertical="top"/>
    </xf>
    <xf numFmtId="177" fontId="6" fillId="0" borderId="2" xfId="1" applyNumberFormat="1" applyFont="1" applyBorder="1" applyAlignment="1">
      <alignment horizontal="right" vertical="top"/>
    </xf>
    <xf numFmtId="176" fontId="6" fillId="0" borderId="3" xfId="1" applyNumberFormat="1" applyFont="1" applyBorder="1" applyAlignment="1">
      <alignment horizontal="right" vertical="top"/>
    </xf>
    <xf numFmtId="177" fontId="6" fillId="0" borderId="4" xfId="1" applyNumberFormat="1" applyFont="1" applyBorder="1" applyAlignment="1">
      <alignment horizontal="right" vertical="top"/>
    </xf>
    <xf numFmtId="177" fontId="6" fillId="0" borderId="0" xfId="1" applyNumberFormat="1" applyFont="1" applyAlignment="1">
      <alignment horizontal="right" vertical="top"/>
    </xf>
    <xf numFmtId="0" fontId="0" fillId="3" borderId="0" xfId="0" applyFill="1">
      <alignment vertical="center"/>
    </xf>
    <xf numFmtId="177" fontId="6" fillId="3" borderId="0" xfId="1" applyNumberFormat="1" applyFont="1" applyFill="1" applyAlignment="1">
      <alignment horizontal="right" vertical="top"/>
    </xf>
    <xf numFmtId="0" fontId="0" fillId="4" borderId="0" xfId="0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5" borderId="0" xfId="0" applyFill="1">
      <alignment vertical="center"/>
    </xf>
    <xf numFmtId="178" fontId="0" fillId="0" borderId="0" xfId="0" applyNumberFormat="1">
      <alignment vertical="center"/>
    </xf>
    <xf numFmtId="179" fontId="6" fillId="0" borderId="3" xfId="1" applyNumberFormat="1" applyFont="1" applyBorder="1" applyAlignment="1">
      <alignment horizontal="right" vertical="top"/>
    </xf>
    <xf numFmtId="179" fontId="6" fillId="0" borderId="4" xfId="1" applyNumberFormat="1" applyFont="1" applyBorder="1" applyAlignment="1">
      <alignment horizontal="right" vertical="top"/>
    </xf>
    <xf numFmtId="179" fontId="0" fillId="4" borderId="0" xfId="0" applyNumberFormat="1" applyFill="1">
      <alignment vertical="center"/>
    </xf>
    <xf numFmtId="179" fontId="7" fillId="0" borderId="2" xfId="1" applyNumberFormat="1" applyFont="1" applyBorder="1" applyAlignment="1">
      <alignment horizontal="right" vertical="top"/>
    </xf>
    <xf numFmtId="180" fontId="7" fillId="0" borderId="1" xfId="1" applyNumberFormat="1" applyFont="1" applyBorder="1" applyAlignment="1">
      <alignment horizontal="right" vertical="top"/>
    </xf>
    <xf numFmtId="179" fontId="6" fillId="0" borderId="0" xfId="1" applyNumberFormat="1" applyFont="1" applyAlignment="1">
      <alignment horizontal="right" vertical="top"/>
    </xf>
    <xf numFmtId="0" fontId="1" fillId="0" borderId="0" xfId="1"/>
    <xf numFmtId="0" fontId="1" fillId="0" borderId="0" xfId="2"/>
    <xf numFmtId="0" fontId="1" fillId="0" borderId="0" xfId="3"/>
    <xf numFmtId="178" fontId="7" fillId="0" borderId="6" xfId="3" applyNumberFormat="1" applyFont="1" applyBorder="1" applyAlignment="1">
      <alignment horizontal="right" vertical="top"/>
    </xf>
    <xf numFmtId="178" fontId="7" fillId="0" borderId="5" xfId="3" applyNumberFormat="1" applyFont="1" applyBorder="1" applyAlignment="1">
      <alignment horizontal="right" vertical="top"/>
    </xf>
    <xf numFmtId="0" fontId="1" fillId="0" borderId="0" xfId="4"/>
    <xf numFmtId="178" fontId="7" fillId="0" borderId="6" xfId="4" applyNumberFormat="1" applyFont="1" applyBorder="1" applyAlignment="1">
      <alignment horizontal="right" vertical="top"/>
    </xf>
    <xf numFmtId="178" fontId="7" fillId="0" borderId="5" xfId="4" applyNumberFormat="1" applyFont="1" applyBorder="1" applyAlignment="1">
      <alignment horizontal="right" vertical="top"/>
    </xf>
    <xf numFmtId="58" fontId="0" fillId="0" borderId="0" xfId="0" applyNumberFormat="1">
      <alignment vertical="center"/>
    </xf>
    <xf numFmtId="0" fontId="0" fillId="6" borderId="8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6" borderId="8" xfId="0" applyFill="1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6" borderId="17" xfId="0" applyFill="1" applyBorder="1">
      <alignment vertical="center"/>
    </xf>
    <xf numFmtId="0" fontId="0" fillId="6" borderId="18" xfId="0" applyFill="1" applyBorder="1" applyAlignment="1">
      <alignment horizontal="center" vertical="center"/>
    </xf>
  </cellXfs>
  <cellStyles count="5">
    <cellStyle name="常规" xfId="0" builtinId="0"/>
    <cellStyle name="常规_Sheet1" xfId="1" xr:uid="{9069429D-3A49-417B-A586-957ABBE578D8}"/>
    <cellStyle name="常规_Sheet2" xfId="2" xr:uid="{E9EE42F1-EBF8-4F29-8FF2-C9741658BDDF}"/>
    <cellStyle name="常规_Sheet3" xfId="3" xr:uid="{229850B7-3951-4BE2-B5CE-2A34DFE786E0}"/>
    <cellStyle name="常规_Sheet4" xfId="4" xr:uid="{7EB3D147-058B-456D-80D7-1B0BFE2D12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8502D-8933-4C49-81C9-B1E653344CD3}">
  <dimension ref="A1:AA371"/>
  <sheetViews>
    <sheetView topLeftCell="A16" zoomScaleNormal="100" workbookViewId="0">
      <selection activeCell="U348" sqref="U348:U359"/>
    </sheetView>
  </sheetViews>
  <sheetFormatPr defaultRowHeight="14" x14ac:dyDescent="0.3"/>
  <cols>
    <col min="1" max="1" width="12.33203125" customWidth="1"/>
    <col min="2" max="2" width="12.9140625" customWidth="1"/>
    <col min="14" max="14" width="8.6640625" style="7"/>
    <col min="15" max="15" width="13" customWidth="1"/>
    <col min="16" max="16" width="12.9140625" customWidth="1"/>
  </cols>
  <sheetData>
    <row r="1" spans="1:27" ht="44.5" customHeight="1" x14ac:dyDescent="0.3">
      <c r="A1" s="42" t="s">
        <v>596</v>
      </c>
      <c r="B1" s="39"/>
      <c r="C1" s="39"/>
      <c r="D1" s="39"/>
      <c r="E1" s="39"/>
      <c r="F1" s="39"/>
      <c r="G1" s="39"/>
      <c r="P1" s="42" t="s">
        <v>611</v>
      </c>
      <c r="Q1" s="42"/>
      <c r="R1" s="42"/>
      <c r="S1" s="42"/>
      <c r="T1" s="42"/>
      <c r="U1" s="42"/>
    </row>
    <row r="2" spans="1:27" x14ac:dyDescent="0.25">
      <c r="A2" s="40" t="s">
        <v>76</v>
      </c>
      <c r="B2" s="1" t="s">
        <v>36</v>
      </c>
      <c r="C2" s="1" t="s">
        <v>37</v>
      </c>
      <c r="D2" s="1" t="s">
        <v>38</v>
      </c>
      <c r="E2" s="1"/>
      <c r="F2" s="1"/>
      <c r="G2" s="1" t="s">
        <v>39</v>
      </c>
      <c r="I2" t="s">
        <v>793</v>
      </c>
      <c r="J2" t="s">
        <v>791</v>
      </c>
      <c r="K2" t="s">
        <v>792</v>
      </c>
      <c r="O2" s="40" t="s">
        <v>76</v>
      </c>
      <c r="P2" s="1" t="s">
        <v>36</v>
      </c>
      <c r="Q2" s="1" t="s">
        <v>37</v>
      </c>
      <c r="R2" s="1" t="s">
        <v>38</v>
      </c>
      <c r="S2" s="1"/>
      <c r="T2" s="1"/>
      <c r="U2" s="1" t="s">
        <v>39</v>
      </c>
      <c r="W2" t="s">
        <v>793</v>
      </c>
      <c r="X2" t="s">
        <v>791</v>
      </c>
      <c r="Y2" t="s">
        <v>792</v>
      </c>
    </row>
    <row r="3" spans="1:27" x14ac:dyDescent="0.25">
      <c r="A3" s="41"/>
      <c r="B3" s="1" t="s">
        <v>0</v>
      </c>
      <c r="C3" s="1">
        <v>0</v>
      </c>
      <c r="D3" s="1">
        <v>0</v>
      </c>
      <c r="E3" s="1"/>
      <c r="F3" s="1"/>
      <c r="G3" s="1" t="s">
        <v>1</v>
      </c>
      <c r="H3" s="44" t="s">
        <v>790</v>
      </c>
      <c r="I3">
        <v>0</v>
      </c>
      <c r="J3" s="4">
        <v>27.005833333333339</v>
      </c>
      <c r="K3" s="5">
        <v>2.6572842876428435</v>
      </c>
      <c r="L3" s="6"/>
      <c r="M3" s="6"/>
      <c r="N3" s="8"/>
      <c r="O3" s="40"/>
      <c r="P3" s="1" t="s">
        <v>0</v>
      </c>
      <c r="Q3" s="1">
        <v>0</v>
      </c>
      <c r="R3" s="1">
        <v>0</v>
      </c>
      <c r="S3" s="1"/>
      <c r="T3" s="1"/>
      <c r="U3" s="1" t="s">
        <v>612</v>
      </c>
      <c r="V3" s="44" t="s">
        <v>790</v>
      </c>
      <c r="W3">
        <v>0</v>
      </c>
      <c r="X3" s="14">
        <v>18.324999999999999</v>
      </c>
      <c r="Y3" s="15">
        <v>1.1769300718136968</v>
      </c>
    </row>
    <row r="4" spans="1:27" x14ac:dyDescent="0.25">
      <c r="A4" s="41"/>
      <c r="B4" s="1" t="s">
        <v>2</v>
      </c>
      <c r="C4" s="1">
        <v>0</v>
      </c>
      <c r="D4" s="1">
        <v>0</v>
      </c>
      <c r="E4" s="1"/>
      <c r="F4" s="1"/>
      <c r="G4" s="1" t="s">
        <v>3</v>
      </c>
      <c r="H4" s="44"/>
      <c r="I4">
        <v>4</v>
      </c>
      <c r="J4" s="4">
        <v>23.090833333333336</v>
      </c>
      <c r="K4" s="5">
        <v>2.2268201470194486</v>
      </c>
      <c r="L4" s="6"/>
      <c r="M4" s="6"/>
      <c r="N4" s="8"/>
      <c r="O4" s="40"/>
      <c r="P4" s="1" t="s">
        <v>2</v>
      </c>
      <c r="Q4" s="1">
        <v>0</v>
      </c>
      <c r="R4" s="1">
        <v>0</v>
      </c>
      <c r="S4" s="1"/>
      <c r="T4" s="1"/>
      <c r="U4" s="1" t="s">
        <v>613</v>
      </c>
      <c r="V4" s="44"/>
      <c r="W4">
        <v>4</v>
      </c>
      <c r="X4" s="14">
        <v>16.302499999999998</v>
      </c>
      <c r="Y4" s="15">
        <v>1.5208092567625122</v>
      </c>
    </row>
    <row r="5" spans="1:27" x14ac:dyDescent="0.25">
      <c r="A5" s="41"/>
      <c r="B5" s="1" t="s">
        <v>4</v>
      </c>
      <c r="C5" s="1">
        <v>0</v>
      </c>
      <c r="D5" s="1">
        <v>0</v>
      </c>
      <c r="E5" s="1"/>
      <c r="F5" s="1"/>
      <c r="G5" s="1" t="s">
        <v>5</v>
      </c>
      <c r="H5" s="44"/>
      <c r="I5">
        <v>25</v>
      </c>
      <c r="J5" s="4">
        <v>23.001666666666665</v>
      </c>
      <c r="K5" s="5">
        <v>3.3875647893465008</v>
      </c>
      <c r="L5" s="6"/>
      <c r="M5" s="6"/>
      <c r="N5" s="8"/>
      <c r="O5" s="40"/>
      <c r="P5" s="1" t="s">
        <v>4</v>
      </c>
      <c r="Q5" s="1">
        <v>0</v>
      </c>
      <c r="R5" s="1">
        <v>0</v>
      </c>
      <c r="S5" s="1"/>
      <c r="T5" s="1"/>
      <c r="U5" s="1" t="s">
        <v>614</v>
      </c>
      <c r="V5" s="44"/>
      <c r="W5">
        <v>25</v>
      </c>
      <c r="X5" s="14">
        <v>16.289166666666663</v>
      </c>
      <c r="Y5" s="15">
        <v>3.1185426516567034</v>
      </c>
    </row>
    <row r="6" spans="1:27" x14ac:dyDescent="0.25">
      <c r="A6" s="41"/>
      <c r="B6" s="1" t="s">
        <v>6</v>
      </c>
      <c r="C6" s="1">
        <v>0</v>
      </c>
      <c r="D6" s="1">
        <v>0</v>
      </c>
      <c r="E6" s="1"/>
      <c r="F6" s="1"/>
      <c r="G6" s="1" t="s">
        <v>7</v>
      </c>
      <c r="H6" s="44"/>
      <c r="O6" s="40"/>
      <c r="P6" s="1" t="s">
        <v>6</v>
      </c>
      <c r="Q6" s="1">
        <v>0</v>
      </c>
      <c r="R6" s="1">
        <v>0</v>
      </c>
      <c r="S6" s="1"/>
      <c r="T6" s="1"/>
      <c r="U6" s="1" t="s">
        <v>615</v>
      </c>
      <c r="V6" s="44"/>
    </row>
    <row r="7" spans="1:27" x14ac:dyDescent="0.25">
      <c r="A7" s="41"/>
      <c r="B7" s="1" t="s">
        <v>8</v>
      </c>
      <c r="C7" s="1">
        <v>0</v>
      </c>
      <c r="D7" s="1">
        <v>0</v>
      </c>
      <c r="E7" s="1"/>
      <c r="F7" s="1"/>
      <c r="G7" s="1" t="s">
        <v>9</v>
      </c>
      <c r="H7" s="44"/>
      <c r="O7" s="40"/>
      <c r="P7" s="1" t="s">
        <v>8</v>
      </c>
      <c r="Q7" s="1">
        <v>0</v>
      </c>
      <c r="R7" s="1">
        <v>0</v>
      </c>
      <c r="S7" s="1"/>
      <c r="T7" s="1"/>
      <c r="U7" s="1" t="s">
        <v>616</v>
      </c>
      <c r="V7" s="44"/>
      <c r="Y7" t="s">
        <v>861</v>
      </c>
    </row>
    <row r="8" spans="1:27" x14ac:dyDescent="0.25">
      <c r="A8" s="41"/>
      <c r="B8" s="1" t="s">
        <v>10</v>
      </c>
      <c r="C8" s="1">
        <v>0</v>
      </c>
      <c r="D8" s="1">
        <v>0</v>
      </c>
      <c r="E8" s="1"/>
      <c r="F8" s="1"/>
      <c r="G8" s="1" t="s">
        <v>11</v>
      </c>
      <c r="H8" s="44"/>
      <c r="J8" s="39" t="s">
        <v>861</v>
      </c>
      <c r="K8" s="39"/>
      <c r="L8" s="39"/>
      <c r="O8" s="40"/>
      <c r="P8" s="1" t="s">
        <v>10</v>
      </c>
      <c r="Q8" s="1">
        <v>0</v>
      </c>
      <c r="R8" s="1">
        <v>0</v>
      </c>
      <c r="S8" s="1"/>
      <c r="T8" s="1"/>
      <c r="U8" s="1" t="s">
        <v>617</v>
      </c>
      <c r="V8" s="44"/>
      <c r="Y8" t="s">
        <v>860</v>
      </c>
    </row>
    <row r="9" spans="1:27" x14ac:dyDescent="0.25">
      <c r="A9" s="41"/>
      <c r="B9" s="1" t="s">
        <v>12</v>
      </c>
      <c r="C9" s="1">
        <v>0</v>
      </c>
      <c r="D9" s="1">
        <v>0</v>
      </c>
      <c r="E9" s="1"/>
      <c r="F9" s="1"/>
      <c r="G9" s="1" t="s">
        <v>13</v>
      </c>
      <c r="H9" s="44"/>
      <c r="K9" t="s">
        <v>860</v>
      </c>
      <c r="O9" s="40"/>
      <c r="P9" s="1" t="s">
        <v>12</v>
      </c>
      <c r="Q9" s="1">
        <v>0</v>
      </c>
      <c r="R9" s="1">
        <v>0</v>
      </c>
      <c r="S9" s="1"/>
      <c r="T9" s="1"/>
      <c r="U9" s="1" t="s">
        <v>448</v>
      </c>
      <c r="V9" s="44"/>
      <c r="W9">
        <v>0</v>
      </c>
      <c r="X9" s="13">
        <v>15.26</v>
      </c>
      <c r="Y9" s="13">
        <v>18.829999999999998</v>
      </c>
      <c r="Z9" s="13">
        <v>21.055</v>
      </c>
      <c r="AA9" s="20"/>
    </row>
    <row r="10" spans="1:27" x14ac:dyDescent="0.25">
      <c r="A10" s="41"/>
      <c r="B10" s="1" t="s">
        <v>14</v>
      </c>
      <c r="C10" s="1">
        <v>0</v>
      </c>
      <c r="D10" s="1">
        <v>0</v>
      </c>
      <c r="E10" s="1"/>
      <c r="F10" s="1"/>
      <c r="G10" s="1" t="s">
        <v>15</v>
      </c>
      <c r="H10" s="44"/>
      <c r="I10">
        <v>0</v>
      </c>
      <c r="J10">
        <v>19.850000000000001</v>
      </c>
      <c r="K10">
        <v>25.53</v>
      </c>
      <c r="L10">
        <v>29.54</v>
      </c>
      <c r="O10" s="40"/>
      <c r="P10" s="1" t="s">
        <v>14</v>
      </c>
      <c r="Q10" s="1">
        <v>0</v>
      </c>
      <c r="R10" s="1">
        <v>0</v>
      </c>
      <c r="S10" s="1"/>
      <c r="T10" s="1"/>
      <c r="U10" s="1" t="s">
        <v>618</v>
      </c>
      <c r="V10" s="44"/>
      <c r="W10">
        <v>4</v>
      </c>
      <c r="X10" s="13">
        <v>12.8375</v>
      </c>
      <c r="Y10" s="13">
        <v>16.594999999999999</v>
      </c>
      <c r="Z10" s="13">
        <v>18.02</v>
      </c>
      <c r="AA10" s="20"/>
    </row>
    <row r="11" spans="1:27" x14ac:dyDescent="0.25">
      <c r="A11" s="41"/>
      <c r="B11" s="1" t="s">
        <v>16</v>
      </c>
      <c r="C11" s="1">
        <v>0</v>
      </c>
      <c r="D11" s="1">
        <v>0</v>
      </c>
      <c r="E11" s="1"/>
      <c r="F11" s="1"/>
      <c r="G11" s="1" t="s">
        <v>17</v>
      </c>
      <c r="H11" s="44"/>
      <c r="I11">
        <v>4</v>
      </c>
      <c r="J11">
        <v>17.190000000000001</v>
      </c>
      <c r="K11">
        <v>22.08</v>
      </c>
      <c r="L11">
        <v>29.24</v>
      </c>
      <c r="O11" s="40"/>
      <c r="P11" s="1" t="s">
        <v>16</v>
      </c>
      <c r="Q11" s="1">
        <v>0</v>
      </c>
      <c r="R11" s="1">
        <v>0</v>
      </c>
      <c r="S11" s="1"/>
      <c r="T11" s="1"/>
      <c r="U11" s="1" t="s">
        <v>619</v>
      </c>
      <c r="V11" s="44"/>
      <c r="W11">
        <v>25</v>
      </c>
      <c r="X11" s="13">
        <v>11.3675</v>
      </c>
      <c r="Y11" s="13">
        <v>12.68</v>
      </c>
      <c r="Z11" s="13">
        <v>18.03</v>
      </c>
      <c r="AA11" s="20"/>
    </row>
    <row r="12" spans="1:27" x14ac:dyDescent="0.25">
      <c r="A12" s="41"/>
      <c r="B12" s="1" t="s">
        <v>18</v>
      </c>
      <c r="C12" s="1">
        <v>0</v>
      </c>
      <c r="D12" s="1">
        <v>0</v>
      </c>
      <c r="E12" s="1"/>
      <c r="F12" s="1"/>
      <c r="G12" s="1" t="s">
        <v>19</v>
      </c>
      <c r="H12" s="44"/>
      <c r="I12">
        <v>25</v>
      </c>
      <c r="J12">
        <v>15.4</v>
      </c>
      <c r="K12">
        <v>18.8</v>
      </c>
      <c r="L12">
        <v>30.17</v>
      </c>
      <c r="O12" s="40"/>
      <c r="P12" s="1" t="s">
        <v>18</v>
      </c>
      <c r="Q12" s="1">
        <v>0</v>
      </c>
      <c r="R12" s="1">
        <v>0</v>
      </c>
      <c r="S12" s="1"/>
      <c r="T12" s="1"/>
      <c r="U12" s="1" t="s">
        <v>620</v>
      </c>
      <c r="V12" s="44"/>
    </row>
    <row r="13" spans="1:27" x14ac:dyDescent="0.25">
      <c r="A13" s="41"/>
      <c r="B13" s="1" t="s">
        <v>20</v>
      </c>
      <c r="C13" s="1">
        <v>0</v>
      </c>
      <c r="D13" s="1">
        <v>0</v>
      </c>
      <c r="E13" s="1"/>
      <c r="F13" s="1"/>
      <c r="G13" s="1" t="s">
        <v>21</v>
      </c>
      <c r="H13" s="44"/>
      <c r="O13" s="40"/>
      <c r="P13" s="1" t="s">
        <v>20</v>
      </c>
      <c r="Q13" s="1">
        <v>0</v>
      </c>
      <c r="R13" s="1">
        <v>0</v>
      </c>
      <c r="S13" s="1"/>
      <c r="T13" s="1"/>
      <c r="U13" s="1" t="s">
        <v>621</v>
      </c>
      <c r="V13" s="44"/>
    </row>
    <row r="14" spans="1:27" x14ac:dyDescent="0.25">
      <c r="A14" s="41"/>
      <c r="B14" s="1" t="s">
        <v>34</v>
      </c>
      <c r="C14" s="1">
        <v>0</v>
      </c>
      <c r="D14" s="1">
        <v>0</v>
      </c>
      <c r="E14" s="1"/>
      <c r="F14" s="1"/>
      <c r="G14" s="1" t="s">
        <v>35</v>
      </c>
      <c r="H14" s="44"/>
      <c r="O14" s="40"/>
      <c r="P14" s="1" t="s">
        <v>34</v>
      </c>
      <c r="Q14" s="1">
        <v>0</v>
      </c>
      <c r="R14" s="1">
        <v>0</v>
      </c>
      <c r="S14" s="1"/>
      <c r="T14" s="1"/>
      <c r="U14" s="1" t="s">
        <v>786</v>
      </c>
      <c r="V14" s="44"/>
    </row>
    <row r="15" spans="1:27" x14ac:dyDescent="0.25">
      <c r="A15" s="41"/>
      <c r="B15" s="1" t="s">
        <v>22</v>
      </c>
      <c r="C15" s="1">
        <v>4</v>
      </c>
      <c r="D15" s="1">
        <v>0</v>
      </c>
      <c r="E15" s="1"/>
      <c r="F15" s="1"/>
      <c r="G15" s="1" t="s">
        <v>23</v>
      </c>
      <c r="H15" s="44"/>
      <c r="O15" s="40"/>
      <c r="P15" s="1" t="s">
        <v>22</v>
      </c>
      <c r="Q15" s="1">
        <v>4</v>
      </c>
      <c r="R15" s="1">
        <v>0</v>
      </c>
      <c r="S15" s="1"/>
      <c r="T15" s="1"/>
      <c r="U15" s="1" t="s">
        <v>622</v>
      </c>
      <c r="V15" s="44"/>
    </row>
    <row r="16" spans="1:27" x14ac:dyDescent="0.25">
      <c r="A16" s="41"/>
      <c r="B16" s="1" t="s">
        <v>24</v>
      </c>
      <c r="C16" s="1">
        <v>4</v>
      </c>
      <c r="D16" s="1">
        <v>0</v>
      </c>
      <c r="E16" s="1"/>
      <c r="F16" s="1"/>
      <c r="G16" s="1" t="s">
        <v>25</v>
      </c>
      <c r="H16" s="44"/>
      <c r="O16" s="40"/>
      <c r="P16" s="1" t="s">
        <v>24</v>
      </c>
      <c r="Q16" s="1">
        <v>4</v>
      </c>
      <c r="R16" s="1">
        <v>0</v>
      </c>
      <c r="S16" s="1"/>
      <c r="T16" s="1"/>
      <c r="U16" s="1" t="s">
        <v>623</v>
      </c>
      <c r="V16" s="44"/>
    </row>
    <row r="17" spans="1:22" x14ac:dyDescent="0.25">
      <c r="A17" s="41"/>
      <c r="B17" s="1" t="s">
        <v>26</v>
      </c>
      <c r="C17" s="1">
        <v>4</v>
      </c>
      <c r="D17" s="1">
        <v>0</v>
      </c>
      <c r="E17" s="1"/>
      <c r="F17" s="1"/>
      <c r="G17" s="1" t="s">
        <v>27</v>
      </c>
      <c r="H17" s="44"/>
      <c r="O17" s="40"/>
      <c r="P17" s="1" t="s">
        <v>26</v>
      </c>
      <c r="Q17" s="1">
        <v>4</v>
      </c>
      <c r="R17" s="1">
        <v>0</v>
      </c>
      <c r="S17" s="1"/>
      <c r="T17" s="1"/>
      <c r="U17" s="1" t="s">
        <v>63</v>
      </c>
      <c r="V17" s="44"/>
    </row>
    <row r="18" spans="1:22" x14ac:dyDescent="0.25">
      <c r="A18" s="41"/>
      <c r="B18" s="1" t="s">
        <v>28</v>
      </c>
      <c r="C18" s="1">
        <v>4</v>
      </c>
      <c r="D18" s="1">
        <v>0</v>
      </c>
      <c r="E18" s="1"/>
      <c r="F18" s="1"/>
      <c r="G18" s="1" t="s">
        <v>29</v>
      </c>
      <c r="H18" s="44"/>
      <c r="O18" s="40"/>
      <c r="P18" s="1" t="s">
        <v>28</v>
      </c>
      <c r="Q18" s="1">
        <v>4</v>
      </c>
      <c r="R18" s="1">
        <v>0</v>
      </c>
      <c r="S18" s="1"/>
      <c r="T18" s="1"/>
      <c r="U18" s="1" t="s">
        <v>624</v>
      </c>
      <c r="V18" s="44"/>
    </row>
    <row r="19" spans="1:22" x14ac:dyDescent="0.25">
      <c r="A19" s="41"/>
      <c r="B19" s="1" t="s">
        <v>30</v>
      </c>
      <c r="C19" s="1">
        <v>4</v>
      </c>
      <c r="D19" s="1">
        <v>0</v>
      </c>
      <c r="E19" s="1"/>
      <c r="F19" s="1"/>
      <c r="G19" s="1" t="s">
        <v>31</v>
      </c>
      <c r="H19" s="44"/>
      <c r="O19" s="40"/>
      <c r="P19" s="1" t="s">
        <v>30</v>
      </c>
      <c r="Q19" s="1">
        <v>4</v>
      </c>
      <c r="R19" s="1">
        <v>0</v>
      </c>
      <c r="S19" s="1"/>
      <c r="T19" s="1"/>
      <c r="U19" s="1" t="s">
        <v>625</v>
      </c>
      <c r="V19" s="44"/>
    </row>
    <row r="20" spans="1:22" x14ac:dyDescent="0.25">
      <c r="A20" s="41"/>
      <c r="B20" s="1" t="s">
        <v>32</v>
      </c>
      <c r="C20" s="1">
        <v>4</v>
      </c>
      <c r="D20" s="1">
        <v>0</v>
      </c>
      <c r="E20" s="1"/>
      <c r="F20" s="1"/>
      <c r="G20" s="1" t="s">
        <v>33</v>
      </c>
      <c r="H20" s="44"/>
      <c r="O20" s="40"/>
      <c r="P20" s="1" t="s">
        <v>32</v>
      </c>
      <c r="Q20" s="1">
        <v>4</v>
      </c>
      <c r="R20" s="1">
        <v>0</v>
      </c>
      <c r="S20" s="1"/>
      <c r="T20" s="1"/>
      <c r="U20" s="1" t="s">
        <v>626</v>
      </c>
      <c r="V20" s="44"/>
    </row>
    <row r="21" spans="1:22" x14ac:dyDescent="0.25">
      <c r="A21" s="41"/>
      <c r="B21" s="1" t="s">
        <v>40</v>
      </c>
      <c r="C21" s="1">
        <v>4</v>
      </c>
      <c r="D21" s="1">
        <v>0</v>
      </c>
      <c r="E21" s="1"/>
      <c r="F21" s="1"/>
      <c r="G21" s="1" t="s">
        <v>41</v>
      </c>
      <c r="H21" s="44"/>
      <c r="O21" s="40"/>
      <c r="P21" s="1" t="s">
        <v>40</v>
      </c>
      <c r="Q21" s="1">
        <v>4</v>
      </c>
      <c r="R21" s="1">
        <v>0</v>
      </c>
      <c r="S21" s="1"/>
      <c r="T21" s="1"/>
      <c r="U21" s="1" t="s">
        <v>627</v>
      </c>
      <c r="V21" s="44"/>
    </row>
    <row r="22" spans="1:22" x14ac:dyDescent="0.25">
      <c r="A22" s="41"/>
      <c r="B22" s="1" t="s">
        <v>42</v>
      </c>
      <c r="C22" s="1">
        <v>4</v>
      </c>
      <c r="D22" s="1">
        <v>0</v>
      </c>
      <c r="E22" s="1"/>
      <c r="F22" s="1"/>
      <c r="G22" s="1" t="s">
        <v>43</v>
      </c>
      <c r="H22" s="44"/>
      <c r="O22" s="40"/>
      <c r="P22" s="1" t="s">
        <v>42</v>
      </c>
      <c r="Q22" s="1">
        <v>4</v>
      </c>
      <c r="R22" s="1">
        <v>0</v>
      </c>
      <c r="S22" s="1"/>
      <c r="T22" s="1"/>
      <c r="U22" s="1" t="s">
        <v>628</v>
      </c>
      <c r="V22" s="44"/>
    </row>
    <row r="23" spans="1:22" x14ac:dyDescent="0.25">
      <c r="A23" s="41"/>
      <c r="B23" s="1" t="s">
        <v>44</v>
      </c>
      <c r="C23" s="1">
        <v>4</v>
      </c>
      <c r="D23" s="1">
        <v>0</v>
      </c>
      <c r="E23" s="1"/>
      <c r="F23" s="1"/>
      <c r="G23" s="1" t="s">
        <v>45</v>
      </c>
      <c r="H23" s="44"/>
      <c r="O23" s="40"/>
      <c r="P23" s="1" t="s">
        <v>44</v>
      </c>
      <c r="Q23" s="1">
        <v>4</v>
      </c>
      <c r="R23" s="1">
        <v>0</v>
      </c>
      <c r="S23" s="1"/>
      <c r="T23" s="1"/>
      <c r="U23" s="1" t="s">
        <v>629</v>
      </c>
      <c r="V23" s="44"/>
    </row>
    <row r="24" spans="1:22" x14ac:dyDescent="0.25">
      <c r="A24" s="41"/>
      <c r="B24" s="1" t="s">
        <v>46</v>
      </c>
      <c r="C24" s="1">
        <v>4</v>
      </c>
      <c r="D24" s="1">
        <v>0</v>
      </c>
      <c r="E24" s="1"/>
      <c r="F24" s="1"/>
      <c r="G24" s="1" t="s">
        <v>47</v>
      </c>
      <c r="H24" s="44"/>
      <c r="O24" s="40"/>
      <c r="P24" s="1" t="s">
        <v>46</v>
      </c>
      <c r="Q24" s="1">
        <v>4</v>
      </c>
      <c r="R24" s="1">
        <v>0</v>
      </c>
      <c r="S24" s="1"/>
      <c r="T24" s="1"/>
      <c r="U24" s="1" t="s">
        <v>630</v>
      </c>
      <c r="V24" s="44"/>
    </row>
    <row r="25" spans="1:22" x14ac:dyDescent="0.25">
      <c r="A25" s="41"/>
      <c r="B25" s="1" t="s">
        <v>48</v>
      </c>
      <c r="C25" s="1">
        <v>4</v>
      </c>
      <c r="D25" s="1">
        <v>0</v>
      </c>
      <c r="E25" s="1"/>
      <c r="F25" s="1"/>
      <c r="G25" s="1" t="s">
        <v>49</v>
      </c>
      <c r="H25" s="44"/>
      <c r="O25" s="40"/>
      <c r="P25" s="1" t="s">
        <v>48</v>
      </c>
      <c r="Q25" s="1">
        <v>4</v>
      </c>
      <c r="R25" s="1">
        <v>0</v>
      </c>
      <c r="S25" s="1"/>
      <c r="T25" s="1"/>
      <c r="U25" s="1" t="s">
        <v>631</v>
      </c>
      <c r="V25" s="44"/>
    </row>
    <row r="26" spans="1:22" x14ac:dyDescent="0.25">
      <c r="A26" s="41"/>
      <c r="B26" s="1" t="s">
        <v>50</v>
      </c>
      <c r="C26" s="1">
        <v>4</v>
      </c>
      <c r="D26" s="1">
        <v>0</v>
      </c>
      <c r="E26" s="1"/>
      <c r="F26" s="1"/>
      <c r="G26" s="1" t="s">
        <v>51</v>
      </c>
      <c r="H26" s="44"/>
      <c r="O26" s="40"/>
      <c r="P26" s="1" t="s">
        <v>50</v>
      </c>
      <c r="Q26" s="1">
        <v>4</v>
      </c>
      <c r="R26" s="1">
        <v>0</v>
      </c>
      <c r="S26" s="1"/>
      <c r="T26" s="1"/>
      <c r="U26" s="1" t="s">
        <v>632</v>
      </c>
      <c r="V26" s="44"/>
    </row>
    <row r="27" spans="1:22" x14ac:dyDescent="0.25">
      <c r="A27" s="41"/>
      <c r="B27" s="1" t="s">
        <v>52</v>
      </c>
      <c r="C27" s="1">
        <v>25</v>
      </c>
      <c r="D27" s="1">
        <v>0</v>
      </c>
      <c r="E27" s="1"/>
      <c r="F27" s="1"/>
      <c r="G27" s="1" t="s">
        <v>53</v>
      </c>
      <c r="H27" s="44"/>
      <c r="O27" s="40"/>
      <c r="P27" s="1" t="s">
        <v>52</v>
      </c>
      <c r="Q27" s="1">
        <v>25</v>
      </c>
      <c r="R27" s="1">
        <v>0</v>
      </c>
      <c r="S27" s="1"/>
      <c r="T27" s="1"/>
      <c r="U27" s="1" t="s">
        <v>633</v>
      </c>
      <c r="V27" s="44"/>
    </row>
    <row r="28" spans="1:22" x14ac:dyDescent="0.25">
      <c r="A28" s="41"/>
      <c r="B28" s="1" t="s">
        <v>54</v>
      </c>
      <c r="C28" s="1">
        <v>25</v>
      </c>
      <c r="D28" s="1">
        <v>0</v>
      </c>
      <c r="E28" s="1"/>
      <c r="F28" s="1"/>
      <c r="G28" s="1" t="s">
        <v>55</v>
      </c>
      <c r="H28" s="44"/>
      <c r="O28" s="40"/>
      <c r="P28" s="1" t="s">
        <v>54</v>
      </c>
      <c r="Q28" s="1">
        <v>25</v>
      </c>
      <c r="R28" s="1">
        <v>0</v>
      </c>
      <c r="S28" s="1"/>
      <c r="T28" s="1"/>
      <c r="U28" s="1" t="s">
        <v>634</v>
      </c>
      <c r="V28" s="44"/>
    </row>
    <row r="29" spans="1:22" x14ac:dyDescent="0.25">
      <c r="A29" s="41"/>
      <c r="B29" s="1" t="s">
        <v>56</v>
      </c>
      <c r="C29" s="1">
        <v>25</v>
      </c>
      <c r="D29" s="1">
        <v>0</v>
      </c>
      <c r="E29" s="1"/>
      <c r="F29" s="1"/>
      <c r="G29" s="1" t="s">
        <v>57</v>
      </c>
      <c r="H29" s="44"/>
      <c r="O29" s="40"/>
      <c r="P29" s="1" t="s">
        <v>56</v>
      </c>
      <c r="Q29" s="1">
        <v>25</v>
      </c>
      <c r="R29" s="1">
        <v>0</v>
      </c>
      <c r="S29" s="1"/>
      <c r="T29" s="1"/>
      <c r="U29" s="1" t="s">
        <v>635</v>
      </c>
      <c r="V29" s="44"/>
    </row>
    <row r="30" spans="1:22" x14ac:dyDescent="0.25">
      <c r="A30" s="41"/>
      <c r="B30" s="1" t="s">
        <v>58</v>
      </c>
      <c r="C30" s="1">
        <v>25</v>
      </c>
      <c r="D30" s="1">
        <v>0</v>
      </c>
      <c r="E30" s="1"/>
      <c r="F30" s="1"/>
      <c r="G30" s="1" t="s">
        <v>59</v>
      </c>
      <c r="H30" s="44"/>
      <c r="O30" s="40"/>
      <c r="P30" s="1" t="s">
        <v>58</v>
      </c>
      <c r="Q30" s="1">
        <v>25</v>
      </c>
      <c r="R30" s="1">
        <v>0</v>
      </c>
      <c r="S30" s="1"/>
      <c r="T30" s="1"/>
      <c r="U30" s="1" t="s">
        <v>636</v>
      </c>
      <c r="V30" s="44"/>
    </row>
    <row r="31" spans="1:22" x14ac:dyDescent="0.25">
      <c r="A31" s="41"/>
      <c r="B31" s="1" t="s">
        <v>60</v>
      </c>
      <c r="C31" s="1">
        <v>25</v>
      </c>
      <c r="D31" s="1">
        <v>0</v>
      </c>
      <c r="E31" s="1"/>
      <c r="F31" s="1"/>
      <c r="G31" s="1" t="s">
        <v>61</v>
      </c>
      <c r="H31" s="44"/>
      <c r="O31" s="40"/>
      <c r="P31" s="1" t="s">
        <v>60</v>
      </c>
      <c r="Q31" s="1">
        <v>25</v>
      </c>
      <c r="R31" s="1">
        <v>0</v>
      </c>
      <c r="S31" s="1"/>
      <c r="T31" s="1"/>
      <c r="U31" s="1" t="s">
        <v>637</v>
      </c>
      <c r="V31" s="44"/>
    </row>
    <row r="32" spans="1:22" x14ac:dyDescent="0.25">
      <c r="A32" s="41"/>
      <c r="B32" s="1" t="s">
        <v>62</v>
      </c>
      <c r="C32" s="1">
        <v>25</v>
      </c>
      <c r="D32" s="1">
        <v>0</v>
      </c>
      <c r="E32" s="1"/>
      <c r="F32" s="1"/>
      <c r="G32" s="1" t="s">
        <v>63</v>
      </c>
      <c r="H32" s="44"/>
      <c r="O32" s="40"/>
      <c r="P32" s="1" t="s">
        <v>62</v>
      </c>
      <c r="Q32" s="1">
        <v>25</v>
      </c>
      <c r="R32" s="1">
        <v>0</v>
      </c>
      <c r="S32" s="1"/>
      <c r="T32" s="1"/>
      <c r="U32" s="1" t="s">
        <v>638</v>
      </c>
      <c r="V32" s="44"/>
    </row>
    <row r="33" spans="1:27" x14ac:dyDescent="0.25">
      <c r="A33" s="41"/>
      <c r="B33" s="1" t="s">
        <v>64</v>
      </c>
      <c r="C33" s="1">
        <v>25</v>
      </c>
      <c r="D33" s="1">
        <v>0</v>
      </c>
      <c r="E33" s="1"/>
      <c r="F33" s="1"/>
      <c r="G33" s="1" t="s">
        <v>65</v>
      </c>
      <c r="H33" s="44"/>
      <c r="O33" s="40"/>
      <c r="P33" s="1" t="s">
        <v>64</v>
      </c>
      <c r="Q33" s="1">
        <v>25</v>
      </c>
      <c r="R33" s="1">
        <v>0</v>
      </c>
      <c r="S33" s="1"/>
      <c r="T33" s="1"/>
      <c r="U33" s="1" t="s">
        <v>639</v>
      </c>
      <c r="V33" s="44"/>
    </row>
    <row r="34" spans="1:27" x14ac:dyDescent="0.25">
      <c r="A34" s="41"/>
      <c r="B34" s="1" t="s">
        <v>66</v>
      </c>
      <c r="C34" s="1">
        <v>25</v>
      </c>
      <c r="D34" s="1">
        <v>0</v>
      </c>
      <c r="E34" s="1"/>
      <c r="F34" s="1"/>
      <c r="G34" s="1" t="s">
        <v>67</v>
      </c>
      <c r="H34" s="44"/>
      <c r="O34" s="40"/>
      <c r="P34" s="1" t="s">
        <v>66</v>
      </c>
      <c r="Q34" s="1">
        <v>25</v>
      </c>
      <c r="R34" s="1">
        <v>0</v>
      </c>
      <c r="S34" s="1"/>
      <c r="T34" s="1"/>
      <c r="U34" s="1" t="s">
        <v>640</v>
      </c>
      <c r="V34" s="44"/>
    </row>
    <row r="35" spans="1:27" x14ac:dyDescent="0.25">
      <c r="A35" s="41"/>
      <c r="B35" s="1" t="s">
        <v>68</v>
      </c>
      <c r="C35" s="1">
        <v>25</v>
      </c>
      <c r="D35" s="1">
        <v>0</v>
      </c>
      <c r="E35" s="1"/>
      <c r="F35" s="1"/>
      <c r="G35" s="1" t="s">
        <v>69</v>
      </c>
      <c r="H35" s="44"/>
      <c r="O35" s="40"/>
      <c r="P35" s="1" t="s">
        <v>68</v>
      </c>
      <c r="Q35" s="1">
        <v>25</v>
      </c>
      <c r="R35" s="1">
        <v>0</v>
      </c>
      <c r="S35" s="1"/>
      <c r="T35" s="1"/>
      <c r="U35" s="1" t="s">
        <v>641</v>
      </c>
      <c r="V35" s="44"/>
    </row>
    <row r="36" spans="1:27" x14ac:dyDescent="0.25">
      <c r="A36" s="41"/>
      <c r="B36" s="1" t="s">
        <v>70</v>
      </c>
      <c r="C36" s="1">
        <v>25</v>
      </c>
      <c r="D36" s="1">
        <v>0</v>
      </c>
      <c r="E36" s="1"/>
      <c r="F36" s="1"/>
      <c r="G36" s="1" t="s">
        <v>71</v>
      </c>
      <c r="H36" s="44"/>
      <c r="O36" s="40"/>
      <c r="P36" s="1" t="s">
        <v>70</v>
      </c>
      <c r="Q36" s="1">
        <v>25</v>
      </c>
      <c r="R36" s="1">
        <v>0</v>
      </c>
      <c r="S36" s="1"/>
      <c r="T36" s="1"/>
      <c r="U36" s="1" t="s">
        <v>642</v>
      </c>
      <c r="V36" s="44"/>
    </row>
    <row r="37" spans="1:27" x14ac:dyDescent="0.25">
      <c r="A37" s="41"/>
      <c r="B37" s="1" t="s">
        <v>72</v>
      </c>
      <c r="C37" s="1">
        <v>25</v>
      </c>
      <c r="D37" s="1">
        <v>0</v>
      </c>
      <c r="E37" s="1"/>
      <c r="F37" s="1"/>
      <c r="G37" s="1" t="s">
        <v>73</v>
      </c>
      <c r="H37" s="44"/>
      <c r="O37" s="40"/>
      <c r="P37" s="1" t="s">
        <v>72</v>
      </c>
      <c r="Q37" s="1">
        <v>25</v>
      </c>
      <c r="R37" s="1">
        <v>0</v>
      </c>
      <c r="S37" s="1"/>
      <c r="T37" s="1"/>
      <c r="U37" s="1" t="s">
        <v>643</v>
      </c>
      <c r="V37" s="44"/>
    </row>
    <row r="38" spans="1:27" x14ac:dyDescent="0.25">
      <c r="A38" s="41"/>
      <c r="B38" s="1" t="s">
        <v>74</v>
      </c>
      <c r="C38" s="1">
        <v>25</v>
      </c>
      <c r="D38" s="1">
        <v>0</v>
      </c>
      <c r="E38" s="1"/>
      <c r="F38" s="1"/>
      <c r="G38" s="1" t="s">
        <v>75</v>
      </c>
      <c r="H38" s="44"/>
      <c r="O38" s="40"/>
      <c r="P38" s="1" t="s">
        <v>74</v>
      </c>
      <c r="Q38" s="1">
        <v>25</v>
      </c>
      <c r="R38" s="1">
        <v>0</v>
      </c>
      <c r="S38" s="1"/>
      <c r="T38" s="1"/>
      <c r="U38" s="1" t="s">
        <v>644</v>
      </c>
      <c r="V38" s="44"/>
    </row>
    <row r="40" spans="1:27" x14ac:dyDescent="0.25">
      <c r="A40" s="43" t="s">
        <v>601</v>
      </c>
      <c r="B40" s="1" t="s">
        <v>77</v>
      </c>
      <c r="C40" s="1">
        <v>0</v>
      </c>
      <c r="D40" s="1">
        <v>1</v>
      </c>
      <c r="E40" s="1"/>
      <c r="F40" s="1"/>
      <c r="G40" s="1" t="s">
        <v>78</v>
      </c>
      <c r="H40" s="44" t="s">
        <v>790</v>
      </c>
      <c r="I40" t="s">
        <v>793</v>
      </c>
      <c r="J40" t="s">
        <v>791</v>
      </c>
      <c r="K40" t="s">
        <v>792</v>
      </c>
      <c r="O40" s="43" t="s">
        <v>601</v>
      </c>
      <c r="P40" s="1" t="s">
        <v>77</v>
      </c>
      <c r="Q40" s="1">
        <v>0</v>
      </c>
      <c r="R40" s="1">
        <v>1</v>
      </c>
      <c r="S40" s="1"/>
      <c r="T40" s="1"/>
      <c r="U40" s="1" t="s">
        <v>645</v>
      </c>
      <c r="V40" s="44" t="s">
        <v>790</v>
      </c>
      <c r="W40" t="s">
        <v>793</v>
      </c>
      <c r="X40" t="s">
        <v>791</v>
      </c>
      <c r="Y40" t="s">
        <v>792</v>
      </c>
    </row>
    <row r="41" spans="1:27" x14ac:dyDescent="0.25">
      <c r="A41" s="43"/>
      <c r="B41" s="1" t="s">
        <v>79</v>
      </c>
      <c r="C41" s="1">
        <v>0</v>
      </c>
      <c r="D41" s="1">
        <v>1</v>
      </c>
      <c r="E41" s="1"/>
      <c r="F41" s="1"/>
      <c r="G41" s="1" t="s">
        <v>80</v>
      </c>
      <c r="H41" s="44"/>
      <c r="I41">
        <v>0</v>
      </c>
      <c r="J41" s="2">
        <v>28.513333333333332</v>
      </c>
      <c r="K41" s="3">
        <v>5.4369527357247689</v>
      </c>
      <c r="L41" s="6"/>
      <c r="M41" s="6"/>
      <c r="N41" s="8"/>
      <c r="O41" s="43"/>
      <c r="P41" s="1" t="s">
        <v>79</v>
      </c>
      <c r="Q41" s="1">
        <v>0</v>
      </c>
      <c r="R41" s="1">
        <v>1</v>
      </c>
      <c r="S41" s="1"/>
      <c r="T41" s="1"/>
      <c r="U41" s="1" t="s">
        <v>646</v>
      </c>
      <c r="V41" s="44"/>
      <c r="W41">
        <v>0</v>
      </c>
      <c r="X41" s="14">
        <v>19.404999999999998</v>
      </c>
      <c r="Y41" s="15">
        <v>3.711611285322499</v>
      </c>
    </row>
    <row r="42" spans="1:27" x14ac:dyDescent="0.25">
      <c r="A42" s="43"/>
      <c r="B42" s="1" t="s">
        <v>81</v>
      </c>
      <c r="C42" s="1">
        <v>0</v>
      </c>
      <c r="D42" s="1">
        <v>1</v>
      </c>
      <c r="E42" s="1"/>
      <c r="F42" s="1"/>
      <c r="G42" s="1" t="s">
        <v>82</v>
      </c>
      <c r="H42" s="44"/>
      <c r="I42">
        <v>4</v>
      </c>
      <c r="J42" s="4">
        <v>24.287499999999998</v>
      </c>
      <c r="K42" s="5">
        <v>2.599028992632721</v>
      </c>
      <c r="L42" s="6"/>
      <c r="M42" s="6"/>
      <c r="N42" s="8"/>
      <c r="O42" s="43"/>
      <c r="P42" s="1" t="s">
        <v>81</v>
      </c>
      <c r="Q42" s="1">
        <v>0</v>
      </c>
      <c r="R42" s="1">
        <v>1</v>
      </c>
      <c r="S42" s="1"/>
      <c r="T42" s="1"/>
      <c r="U42" s="1" t="s">
        <v>647</v>
      </c>
      <c r="V42" s="44"/>
      <c r="W42">
        <v>4</v>
      </c>
      <c r="X42" s="14">
        <v>20.249166666666671</v>
      </c>
      <c r="Y42" s="15">
        <v>2.2701112835936019</v>
      </c>
    </row>
    <row r="43" spans="1:27" x14ac:dyDescent="0.25">
      <c r="A43" s="43"/>
      <c r="B43" s="1" t="s">
        <v>83</v>
      </c>
      <c r="C43" s="1">
        <v>0</v>
      </c>
      <c r="D43" s="1">
        <v>1</v>
      </c>
      <c r="E43" s="1"/>
      <c r="F43" s="1"/>
      <c r="G43" s="1" t="s">
        <v>84</v>
      </c>
      <c r="H43" s="44"/>
      <c r="I43">
        <v>25</v>
      </c>
      <c r="J43" s="4">
        <v>33.989166666666669</v>
      </c>
      <c r="K43" s="5">
        <v>7.0146763309348632</v>
      </c>
      <c r="L43" s="6"/>
      <c r="M43" s="6"/>
      <c r="N43" s="8"/>
      <c r="O43" s="43"/>
      <c r="P43" s="1" t="s">
        <v>83</v>
      </c>
      <c r="Q43" s="1">
        <v>0</v>
      </c>
      <c r="R43" s="1">
        <v>1</v>
      </c>
      <c r="S43" s="1"/>
      <c r="T43" s="1"/>
      <c r="U43" s="1" t="s">
        <v>648</v>
      </c>
      <c r="V43" s="44"/>
      <c r="W43">
        <v>25</v>
      </c>
      <c r="X43" s="14">
        <v>25.28916666666667</v>
      </c>
      <c r="Y43" s="15">
        <v>5.6470010086252103</v>
      </c>
    </row>
    <row r="44" spans="1:27" x14ac:dyDescent="0.25">
      <c r="A44" s="43"/>
      <c r="B44" s="1" t="s">
        <v>85</v>
      </c>
      <c r="C44" s="1">
        <v>0</v>
      </c>
      <c r="D44" s="1">
        <v>1</v>
      </c>
      <c r="E44" s="1"/>
      <c r="F44" s="1"/>
      <c r="G44" s="1" t="s">
        <v>86</v>
      </c>
      <c r="H44" s="44"/>
      <c r="O44" s="43"/>
      <c r="P44" s="1" t="s">
        <v>85</v>
      </c>
      <c r="Q44" s="1">
        <v>0</v>
      </c>
      <c r="R44" s="1">
        <v>1</v>
      </c>
      <c r="S44" s="1"/>
      <c r="T44" s="1"/>
      <c r="U44" s="1" t="s">
        <v>649</v>
      </c>
      <c r="V44" s="44"/>
    </row>
    <row r="45" spans="1:27" x14ac:dyDescent="0.25">
      <c r="A45" s="43"/>
      <c r="B45" s="1" t="s">
        <v>87</v>
      </c>
      <c r="C45" s="1">
        <v>0</v>
      </c>
      <c r="D45" s="1">
        <v>1</v>
      </c>
      <c r="E45" s="1"/>
      <c r="F45" s="1"/>
      <c r="G45" s="1" t="s">
        <v>88</v>
      </c>
      <c r="H45" s="44"/>
      <c r="O45" s="43"/>
      <c r="P45" s="1" t="s">
        <v>87</v>
      </c>
      <c r="Q45" s="1">
        <v>0</v>
      </c>
      <c r="R45" s="1">
        <v>1</v>
      </c>
      <c r="S45" s="1"/>
      <c r="T45" s="1"/>
      <c r="U45" s="1" t="s">
        <v>650</v>
      </c>
      <c r="V45" s="44"/>
    </row>
    <row r="46" spans="1:27" x14ac:dyDescent="0.25">
      <c r="A46" s="43"/>
      <c r="B46" s="1" t="s">
        <v>89</v>
      </c>
      <c r="C46" s="1">
        <v>0</v>
      </c>
      <c r="D46" s="1">
        <v>1</v>
      </c>
      <c r="E46" s="1"/>
      <c r="F46" s="1"/>
      <c r="G46" s="1" t="s">
        <v>90</v>
      </c>
      <c r="H46" s="44"/>
      <c r="J46" t="s">
        <v>860</v>
      </c>
      <c r="K46" t="s">
        <v>861</v>
      </c>
      <c r="O46" s="43"/>
      <c r="P46" s="1" t="s">
        <v>89</v>
      </c>
      <c r="Q46" s="1">
        <v>0</v>
      </c>
      <c r="R46" s="1">
        <v>1</v>
      </c>
      <c r="S46" s="1"/>
      <c r="T46" s="1"/>
      <c r="U46" s="1" t="s">
        <v>651</v>
      </c>
      <c r="V46" s="44"/>
      <c r="X46" t="s">
        <v>860</v>
      </c>
      <c r="Y46" t="s">
        <v>861</v>
      </c>
    </row>
    <row r="47" spans="1:27" x14ac:dyDescent="0.25">
      <c r="A47" s="43"/>
      <c r="B47" s="1" t="s">
        <v>91</v>
      </c>
      <c r="C47" s="1">
        <v>0</v>
      </c>
      <c r="D47" s="1">
        <v>1</v>
      </c>
      <c r="E47" s="1"/>
      <c r="F47" s="1"/>
      <c r="G47" s="1" t="s">
        <v>92</v>
      </c>
      <c r="H47" s="44"/>
      <c r="I47">
        <v>0</v>
      </c>
      <c r="J47">
        <v>14.13</v>
      </c>
      <c r="K47">
        <v>24.67</v>
      </c>
      <c r="L47">
        <v>39.72</v>
      </c>
      <c r="O47" s="43"/>
      <c r="P47" s="1" t="s">
        <v>91</v>
      </c>
      <c r="Q47" s="1">
        <v>0</v>
      </c>
      <c r="R47" s="1">
        <v>1</v>
      </c>
      <c r="S47" s="1"/>
      <c r="T47" s="1"/>
      <c r="U47" s="1" t="s">
        <v>652</v>
      </c>
      <c r="V47" s="44"/>
      <c r="W47">
        <v>0</v>
      </c>
      <c r="X47" s="13">
        <v>9.98</v>
      </c>
      <c r="Y47" s="13">
        <v>16.149999999999999</v>
      </c>
      <c r="Z47" s="13">
        <v>29.822499999999998</v>
      </c>
      <c r="AA47" s="20"/>
    </row>
    <row r="48" spans="1:27" x14ac:dyDescent="0.25">
      <c r="A48" s="43"/>
      <c r="B48" s="1" t="s">
        <v>93</v>
      </c>
      <c r="C48" s="1">
        <v>0</v>
      </c>
      <c r="D48" s="1">
        <v>1</v>
      </c>
      <c r="E48" s="1"/>
      <c r="F48" s="1"/>
      <c r="G48" s="1" t="s">
        <v>94</v>
      </c>
      <c r="H48" s="44"/>
      <c r="I48">
        <v>4</v>
      </c>
      <c r="J48">
        <v>20.83</v>
      </c>
      <c r="K48">
        <v>24.37</v>
      </c>
      <c r="L48">
        <v>27.52</v>
      </c>
      <c r="O48" s="43"/>
      <c r="P48" s="1" t="s">
        <v>93</v>
      </c>
      <c r="Q48" s="1">
        <v>0</v>
      </c>
      <c r="R48" s="1">
        <v>1</v>
      </c>
      <c r="S48" s="1"/>
      <c r="T48" s="1"/>
      <c r="U48" s="1" t="s">
        <v>653</v>
      </c>
      <c r="V48" s="44"/>
      <c r="W48">
        <v>4</v>
      </c>
      <c r="X48" s="13">
        <v>13.0725</v>
      </c>
      <c r="Y48" s="13">
        <v>21.015000000000001</v>
      </c>
      <c r="Z48" s="13">
        <v>24.754999999999999</v>
      </c>
      <c r="AA48" s="20"/>
    </row>
    <row r="49" spans="1:27" x14ac:dyDescent="0.25">
      <c r="A49" s="43"/>
      <c r="B49" s="1" t="s">
        <v>95</v>
      </c>
      <c r="C49" s="1">
        <v>0</v>
      </c>
      <c r="D49" s="1">
        <v>1</v>
      </c>
      <c r="E49" s="1"/>
      <c r="F49" s="1"/>
      <c r="G49" s="1" t="s">
        <v>96</v>
      </c>
      <c r="H49" s="44"/>
      <c r="I49">
        <v>25</v>
      </c>
      <c r="J49">
        <v>15.48</v>
      </c>
      <c r="K49">
        <v>27.35</v>
      </c>
      <c r="L49">
        <v>57</v>
      </c>
      <c r="O49" s="43"/>
      <c r="P49" s="1" t="s">
        <v>95</v>
      </c>
      <c r="Q49" s="1">
        <v>0</v>
      </c>
      <c r="R49" s="1">
        <v>1</v>
      </c>
      <c r="S49" s="1"/>
      <c r="T49" s="1"/>
      <c r="U49" s="1" t="s">
        <v>654</v>
      </c>
      <c r="V49" s="44"/>
      <c r="W49">
        <v>25</v>
      </c>
      <c r="X49" s="13">
        <v>11.487500000000001</v>
      </c>
      <c r="Y49" s="13">
        <v>18.34</v>
      </c>
      <c r="Z49" s="13">
        <v>42.467500000000001</v>
      </c>
      <c r="AA49" s="20"/>
    </row>
    <row r="50" spans="1:27" x14ac:dyDescent="0.25">
      <c r="A50" s="43"/>
      <c r="B50" s="1" t="s">
        <v>97</v>
      </c>
      <c r="C50" s="1">
        <v>0</v>
      </c>
      <c r="D50" s="1">
        <v>1</v>
      </c>
      <c r="E50" s="1"/>
      <c r="F50" s="1"/>
      <c r="G50" s="1" t="s">
        <v>98</v>
      </c>
      <c r="H50" s="44"/>
      <c r="O50" s="43"/>
      <c r="P50" s="1" t="s">
        <v>97</v>
      </c>
      <c r="Q50" s="1">
        <v>0</v>
      </c>
      <c r="R50" s="1">
        <v>1</v>
      </c>
      <c r="S50" s="1"/>
      <c r="T50" s="1"/>
      <c r="U50" s="1" t="s">
        <v>655</v>
      </c>
      <c r="V50" s="44"/>
    </row>
    <row r="51" spans="1:27" x14ac:dyDescent="0.25">
      <c r="A51" s="43"/>
      <c r="B51" s="1" t="s">
        <v>111</v>
      </c>
      <c r="C51" s="1">
        <v>0</v>
      </c>
      <c r="D51" s="1">
        <v>1</v>
      </c>
      <c r="E51" s="1"/>
      <c r="F51" s="1"/>
      <c r="G51" s="1" t="s">
        <v>597</v>
      </c>
      <c r="H51" s="44"/>
      <c r="O51" s="43"/>
      <c r="P51" s="1" t="s">
        <v>111</v>
      </c>
      <c r="Q51" s="1">
        <v>0</v>
      </c>
      <c r="R51" s="1">
        <v>1</v>
      </c>
      <c r="S51" s="1"/>
      <c r="T51" s="1"/>
      <c r="U51" s="1" t="s">
        <v>787</v>
      </c>
      <c r="V51" s="44"/>
    </row>
    <row r="52" spans="1:27" x14ac:dyDescent="0.25">
      <c r="A52" s="43"/>
      <c r="B52" s="1" t="s">
        <v>99</v>
      </c>
      <c r="C52" s="1">
        <v>4</v>
      </c>
      <c r="D52" s="1">
        <v>1</v>
      </c>
      <c r="E52" s="1"/>
      <c r="F52" s="1"/>
      <c r="G52" s="1" t="s">
        <v>100</v>
      </c>
      <c r="H52" s="44"/>
      <c r="O52" s="43"/>
      <c r="P52" s="1" t="s">
        <v>99</v>
      </c>
      <c r="Q52" s="1">
        <v>4</v>
      </c>
      <c r="R52" s="1">
        <v>1</v>
      </c>
      <c r="S52" s="1"/>
      <c r="T52" s="1"/>
      <c r="U52" s="1" t="s">
        <v>656</v>
      </c>
      <c r="V52" s="44"/>
    </row>
    <row r="53" spans="1:27" x14ac:dyDescent="0.25">
      <c r="A53" s="43"/>
      <c r="B53" s="1" t="s">
        <v>101</v>
      </c>
      <c r="C53" s="1">
        <v>4</v>
      </c>
      <c r="D53" s="1">
        <v>1</v>
      </c>
      <c r="E53" s="1"/>
      <c r="F53" s="1"/>
      <c r="G53" s="1" t="s">
        <v>102</v>
      </c>
      <c r="H53" s="44"/>
      <c r="O53" s="43"/>
      <c r="P53" s="1" t="s">
        <v>101</v>
      </c>
      <c r="Q53" s="1">
        <v>4</v>
      </c>
      <c r="R53" s="1">
        <v>1</v>
      </c>
      <c r="S53" s="1"/>
      <c r="T53" s="1"/>
      <c r="U53" s="1" t="s">
        <v>657</v>
      </c>
      <c r="V53" s="44"/>
    </row>
    <row r="54" spans="1:27" x14ac:dyDescent="0.25">
      <c r="A54" s="43"/>
      <c r="B54" s="1" t="s">
        <v>103</v>
      </c>
      <c r="C54" s="1">
        <v>4</v>
      </c>
      <c r="D54" s="1">
        <v>1</v>
      </c>
      <c r="E54" s="1"/>
      <c r="F54" s="1"/>
      <c r="G54" s="1" t="s">
        <v>104</v>
      </c>
      <c r="H54" s="44"/>
      <c r="O54" s="43"/>
      <c r="P54" s="1" t="s">
        <v>103</v>
      </c>
      <c r="Q54" s="1">
        <v>4</v>
      </c>
      <c r="R54" s="1">
        <v>1</v>
      </c>
      <c r="S54" s="1"/>
      <c r="T54" s="1"/>
      <c r="U54" s="1" t="s">
        <v>658</v>
      </c>
      <c r="V54" s="44"/>
    </row>
    <row r="55" spans="1:27" x14ac:dyDescent="0.25">
      <c r="A55" s="43"/>
      <c r="B55" s="1" t="s">
        <v>105</v>
      </c>
      <c r="C55" s="1">
        <v>4</v>
      </c>
      <c r="D55" s="1">
        <v>1</v>
      </c>
      <c r="E55" s="1"/>
      <c r="F55" s="1"/>
      <c r="G55" s="1" t="s">
        <v>106</v>
      </c>
      <c r="H55" s="44"/>
      <c r="O55" s="43"/>
      <c r="P55" s="1" t="s">
        <v>105</v>
      </c>
      <c r="Q55" s="1">
        <v>4</v>
      </c>
      <c r="R55" s="1">
        <v>1</v>
      </c>
      <c r="S55" s="1"/>
      <c r="T55" s="1"/>
      <c r="U55" s="1" t="s">
        <v>659</v>
      </c>
      <c r="V55" s="44"/>
    </row>
    <row r="56" spans="1:27" x14ac:dyDescent="0.25">
      <c r="A56" s="43"/>
      <c r="B56" s="1" t="s">
        <v>107</v>
      </c>
      <c r="C56" s="1">
        <v>4</v>
      </c>
      <c r="D56" s="1">
        <v>1</v>
      </c>
      <c r="E56" s="1"/>
      <c r="F56" s="1"/>
      <c r="G56" s="1" t="s">
        <v>108</v>
      </c>
      <c r="H56" s="44"/>
      <c r="O56" s="43"/>
      <c r="P56" s="1" t="s">
        <v>107</v>
      </c>
      <c r="Q56" s="1">
        <v>4</v>
      </c>
      <c r="R56" s="1">
        <v>1</v>
      </c>
      <c r="S56" s="1"/>
      <c r="T56" s="1"/>
      <c r="U56" s="1" t="s">
        <v>660</v>
      </c>
      <c r="V56" s="44"/>
    </row>
    <row r="57" spans="1:27" x14ac:dyDescent="0.25">
      <c r="A57" s="43"/>
      <c r="B57" s="1" t="s">
        <v>109</v>
      </c>
      <c r="C57" s="1">
        <v>4</v>
      </c>
      <c r="D57" s="1">
        <v>1</v>
      </c>
      <c r="E57" s="1"/>
      <c r="F57" s="1"/>
      <c r="G57" s="1" t="s">
        <v>110</v>
      </c>
      <c r="H57" s="44"/>
      <c r="O57" s="43"/>
      <c r="P57" s="1" t="s">
        <v>109</v>
      </c>
      <c r="Q57" s="1">
        <v>4</v>
      </c>
      <c r="R57" s="1">
        <v>1</v>
      </c>
      <c r="S57" s="1"/>
      <c r="T57" s="1"/>
      <c r="U57" s="1" t="s">
        <v>661</v>
      </c>
      <c r="V57" s="44"/>
    </row>
    <row r="58" spans="1:27" x14ac:dyDescent="0.25">
      <c r="A58" s="43"/>
      <c r="B58" s="1" t="s">
        <v>112</v>
      </c>
      <c r="C58" s="1">
        <v>4</v>
      </c>
      <c r="D58" s="1">
        <v>1</v>
      </c>
      <c r="E58" s="1"/>
      <c r="F58" s="1"/>
      <c r="G58" s="1" t="s">
        <v>113</v>
      </c>
      <c r="H58" s="44"/>
      <c r="O58" s="43"/>
      <c r="P58" s="1" t="s">
        <v>112</v>
      </c>
      <c r="Q58" s="1">
        <v>4</v>
      </c>
      <c r="R58" s="1">
        <v>1</v>
      </c>
      <c r="S58" s="1"/>
      <c r="T58" s="1"/>
      <c r="U58" s="1" t="s">
        <v>662</v>
      </c>
      <c r="V58" s="44"/>
    </row>
    <row r="59" spans="1:27" x14ac:dyDescent="0.25">
      <c r="A59" s="43"/>
      <c r="B59" s="1" t="s">
        <v>114</v>
      </c>
      <c r="C59" s="1">
        <v>4</v>
      </c>
      <c r="D59" s="1">
        <v>1</v>
      </c>
      <c r="E59" s="1"/>
      <c r="F59" s="1"/>
      <c r="G59" s="1" t="s">
        <v>115</v>
      </c>
      <c r="H59" s="44"/>
      <c r="O59" s="43"/>
      <c r="P59" s="1" t="s">
        <v>114</v>
      </c>
      <c r="Q59" s="1">
        <v>4</v>
      </c>
      <c r="R59" s="1">
        <v>1</v>
      </c>
      <c r="S59" s="1"/>
      <c r="T59" s="1"/>
      <c r="U59" s="1" t="s">
        <v>663</v>
      </c>
      <c r="V59" s="44"/>
    </row>
    <row r="60" spans="1:27" x14ac:dyDescent="0.25">
      <c r="A60" s="43"/>
      <c r="B60" s="1" t="s">
        <v>116</v>
      </c>
      <c r="C60" s="1">
        <v>4</v>
      </c>
      <c r="D60" s="1">
        <v>1</v>
      </c>
      <c r="E60" s="1"/>
      <c r="F60" s="1"/>
      <c r="G60" s="1" t="s">
        <v>117</v>
      </c>
      <c r="H60" s="44"/>
      <c r="O60" s="43"/>
      <c r="P60" s="1" t="s">
        <v>116</v>
      </c>
      <c r="Q60" s="1">
        <v>4</v>
      </c>
      <c r="R60" s="1">
        <v>1</v>
      </c>
      <c r="S60" s="1"/>
      <c r="T60" s="1"/>
      <c r="U60" s="1" t="s">
        <v>664</v>
      </c>
      <c r="V60" s="44"/>
    </row>
    <row r="61" spans="1:27" x14ac:dyDescent="0.25">
      <c r="A61" s="43"/>
      <c r="B61" s="1" t="s">
        <v>118</v>
      </c>
      <c r="C61" s="1">
        <v>4</v>
      </c>
      <c r="D61" s="1">
        <v>1</v>
      </c>
      <c r="E61" s="1"/>
      <c r="F61" s="1"/>
      <c r="G61" s="1" t="s">
        <v>119</v>
      </c>
      <c r="H61" s="44"/>
      <c r="O61" s="43"/>
      <c r="P61" s="1" t="s">
        <v>118</v>
      </c>
      <c r="Q61" s="1">
        <v>4</v>
      </c>
      <c r="R61" s="1">
        <v>1</v>
      </c>
      <c r="S61" s="1"/>
      <c r="T61" s="1"/>
      <c r="U61" s="1" t="s">
        <v>665</v>
      </c>
      <c r="V61" s="44"/>
    </row>
    <row r="62" spans="1:27" x14ac:dyDescent="0.25">
      <c r="A62" s="43"/>
      <c r="B62" s="1" t="s">
        <v>120</v>
      </c>
      <c r="C62" s="1">
        <v>4</v>
      </c>
      <c r="D62" s="1">
        <v>1</v>
      </c>
      <c r="E62" s="1"/>
      <c r="F62" s="1"/>
      <c r="G62" s="1" t="s">
        <v>121</v>
      </c>
      <c r="H62" s="44"/>
      <c r="O62" s="43"/>
      <c r="P62" s="1" t="s">
        <v>120</v>
      </c>
      <c r="Q62" s="1">
        <v>4</v>
      </c>
      <c r="R62" s="1">
        <v>1</v>
      </c>
      <c r="S62" s="1"/>
      <c r="T62" s="1"/>
      <c r="U62" s="1" t="s">
        <v>666</v>
      </c>
      <c r="V62" s="44"/>
    </row>
    <row r="63" spans="1:27" x14ac:dyDescent="0.25">
      <c r="A63" s="43"/>
      <c r="B63" s="1" t="s">
        <v>122</v>
      </c>
      <c r="C63" s="1">
        <v>4</v>
      </c>
      <c r="D63" s="1">
        <v>1</v>
      </c>
      <c r="E63" s="1"/>
      <c r="F63" s="1"/>
      <c r="G63" s="1" t="s">
        <v>123</v>
      </c>
      <c r="H63" s="44"/>
      <c r="O63" s="43"/>
      <c r="P63" s="1" t="s">
        <v>122</v>
      </c>
      <c r="Q63" s="1">
        <v>4</v>
      </c>
      <c r="R63" s="1">
        <v>1</v>
      </c>
      <c r="S63" s="1"/>
      <c r="T63" s="1"/>
      <c r="U63" s="1" t="s">
        <v>15</v>
      </c>
      <c r="V63" s="44"/>
    </row>
    <row r="64" spans="1:27" x14ac:dyDescent="0.25">
      <c r="A64" s="43"/>
      <c r="B64" s="1" t="s">
        <v>124</v>
      </c>
      <c r="C64" s="1">
        <v>25</v>
      </c>
      <c r="D64" s="1">
        <v>1</v>
      </c>
      <c r="E64" s="1"/>
      <c r="F64" s="1"/>
      <c r="G64" s="1" t="s">
        <v>125</v>
      </c>
      <c r="H64" s="44"/>
      <c r="O64" s="43"/>
      <c r="P64" s="1" t="s">
        <v>124</v>
      </c>
      <c r="Q64" s="1">
        <v>25</v>
      </c>
      <c r="R64" s="1">
        <v>1</v>
      </c>
      <c r="S64" s="1"/>
      <c r="T64" s="1"/>
      <c r="U64" s="1" t="s">
        <v>667</v>
      </c>
      <c r="V64" s="44"/>
    </row>
    <row r="65" spans="1:25" x14ac:dyDescent="0.25">
      <c r="A65" s="43"/>
      <c r="B65" s="1" t="s">
        <v>126</v>
      </c>
      <c r="C65" s="1">
        <v>25</v>
      </c>
      <c r="D65" s="1">
        <v>1</v>
      </c>
      <c r="E65" s="1"/>
      <c r="F65" s="1"/>
      <c r="G65" s="1" t="s">
        <v>127</v>
      </c>
      <c r="H65" s="44"/>
      <c r="O65" s="43"/>
      <c r="P65" s="1" t="s">
        <v>126</v>
      </c>
      <c r="Q65" s="1">
        <v>25</v>
      </c>
      <c r="R65" s="1">
        <v>1</v>
      </c>
      <c r="S65" s="1"/>
      <c r="T65" s="1"/>
      <c r="U65" s="1" t="s">
        <v>668</v>
      </c>
      <c r="V65" s="44"/>
    </row>
    <row r="66" spans="1:25" x14ac:dyDescent="0.25">
      <c r="A66" s="43"/>
      <c r="B66" s="1" t="s">
        <v>128</v>
      </c>
      <c r="C66" s="1">
        <v>25</v>
      </c>
      <c r="D66" s="1">
        <v>1</v>
      </c>
      <c r="E66" s="1"/>
      <c r="F66" s="1"/>
      <c r="G66" s="1" t="s">
        <v>129</v>
      </c>
      <c r="H66" s="44"/>
      <c r="O66" s="43"/>
      <c r="P66" s="1" t="s">
        <v>128</v>
      </c>
      <c r="Q66" s="1">
        <v>25</v>
      </c>
      <c r="R66" s="1">
        <v>1</v>
      </c>
      <c r="S66" s="1"/>
      <c r="T66" s="1"/>
      <c r="U66" s="1" t="s">
        <v>669</v>
      </c>
      <c r="V66" s="44"/>
    </row>
    <row r="67" spans="1:25" x14ac:dyDescent="0.25">
      <c r="A67" s="43"/>
      <c r="B67" s="1" t="s">
        <v>130</v>
      </c>
      <c r="C67" s="1">
        <v>25</v>
      </c>
      <c r="D67" s="1">
        <v>1</v>
      </c>
      <c r="E67" s="1"/>
      <c r="F67" s="1"/>
      <c r="G67" s="1" t="s">
        <v>131</v>
      </c>
      <c r="H67" s="44"/>
      <c r="O67" s="43"/>
      <c r="P67" s="1" t="s">
        <v>130</v>
      </c>
      <c r="Q67" s="1">
        <v>25</v>
      </c>
      <c r="R67" s="1">
        <v>1</v>
      </c>
      <c r="S67" s="1"/>
      <c r="T67" s="1"/>
      <c r="U67" s="1" t="s">
        <v>670</v>
      </c>
      <c r="V67" s="44"/>
    </row>
    <row r="68" spans="1:25" x14ac:dyDescent="0.25">
      <c r="A68" s="43"/>
      <c r="B68" s="1" t="s">
        <v>132</v>
      </c>
      <c r="C68" s="1">
        <v>25</v>
      </c>
      <c r="D68" s="1">
        <v>1</v>
      </c>
      <c r="E68" s="1"/>
      <c r="F68" s="1"/>
      <c r="G68" s="1" t="s">
        <v>133</v>
      </c>
      <c r="H68" s="44"/>
      <c r="O68" s="43"/>
      <c r="P68" s="1" t="s">
        <v>132</v>
      </c>
      <c r="Q68" s="1">
        <v>25</v>
      </c>
      <c r="R68" s="1">
        <v>1</v>
      </c>
      <c r="S68" s="1"/>
      <c r="T68" s="1"/>
      <c r="U68" s="1" t="s">
        <v>424</v>
      </c>
      <c r="V68" s="44"/>
    </row>
    <row r="69" spans="1:25" x14ac:dyDescent="0.25">
      <c r="A69" s="43"/>
      <c r="B69" s="1" t="s">
        <v>134</v>
      </c>
      <c r="C69" s="1">
        <v>25</v>
      </c>
      <c r="D69" s="1">
        <v>1</v>
      </c>
      <c r="E69" s="1"/>
      <c r="F69" s="1"/>
      <c r="G69" s="1" t="s">
        <v>135</v>
      </c>
      <c r="H69" s="44"/>
      <c r="O69" s="43"/>
      <c r="P69" s="1" t="s">
        <v>134</v>
      </c>
      <c r="Q69" s="1">
        <v>25</v>
      </c>
      <c r="R69" s="1">
        <v>1</v>
      </c>
      <c r="S69" s="1"/>
      <c r="T69" s="1"/>
      <c r="U69" s="1" t="s">
        <v>671</v>
      </c>
      <c r="V69" s="44"/>
    </row>
    <row r="70" spans="1:25" x14ac:dyDescent="0.25">
      <c r="A70" s="43"/>
      <c r="B70" s="1" t="s">
        <v>136</v>
      </c>
      <c r="C70" s="1">
        <v>25</v>
      </c>
      <c r="D70" s="1">
        <v>1</v>
      </c>
      <c r="E70" s="1"/>
      <c r="F70" s="1"/>
      <c r="G70" s="1" t="s">
        <v>137</v>
      </c>
      <c r="H70" s="44"/>
      <c r="O70" s="43"/>
      <c r="P70" s="1" t="s">
        <v>136</v>
      </c>
      <c r="Q70" s="1">
        <v>25</v>
      </c>
      <c r="R70" s="1">
        <v>1</v>
      </c>
      <c r="S70" s="1"/>
      <c r="T70" s="1"/>
      <c r="U70" s="1" t="s">
        <v>666</v>
      </c>
      <c r="V70" s="44"/>
    </row>
    <row r="71" spans="1:25" x14ac:dyDescent="0.25">
      <c r="A71" s="43"/>
      <c r="B71" s="1" t="s">
        <v>138</v>
      </c>
      <c r="C71" s="1">
        <v>25</v>
      </c>
      <c r="D71" s="1">
        <v>1</v>
      </c>
      <c r="E71" s="1"/>
      <c r="F71" s="1"/>
      <c r="G71" s="1" t="s">
        <v>139</v>
      </c>
      <c r="H71" s="44"/>
      <c r="O71" s="43"/>
      <c r="P71" s="1" t="s">
        <v>138</v>
      </c>
      <c r="Q71" s="1">
        <v>25</v>
      </c>
      <c r="R71" s="1">
        <v>1</v>
      </c>
      <c r="S71" s="1"/>
      <c r="T71" s="1"/>
      <c r="U71" s="1" t="s">
        <v>672</v>
      </c>
      <c r="V71" s="44"/>
    </row>
    <row r="72" spans="1:25" x14ac:dyDescent="0.25">
      <c r="A72" s="43"/>
      <c r="B72" s="1" t="s">
        <v>140</v>
      </c>
      <c r="C72" s="1">
        <v>25</v>
      </c>
      <c r="D72" s="1">
        <v>1</v>
      </c>
      <c r="E72" s="1"/>
      <c r="F72" s="1"/>
      <c r="G72" s="1" t="s">
        <v>141</v>
      </c>
      <c r="H72" s="44"/>
      <c r="O72" s="43"/>
      <c r="P72" s="1" t="s">
        <v>140</v>
      </c>
      <c r="Q72" s="1">
        <v>25</v>
      </c>
      <c r="R72" s="1">
        <v>1</v>
      </c>
      <c r="S72" s="1"/>
      <c r="T72" s="1"/>
      <c r="U72" s="1" t="s">
        <v>673</v>
      </c>
      <c r="V72" s="44"/>
    </row>
    <row r="73" spans="1:25" x14ac:dyDescent="0.25">
      <c r="A73" s="43"/>
      <c r="B73" s="1" t="s">
        <v>142</v>
      </c>
      <c r="C73" s="1">
        <v>25</v>
      </c>
      <c r="D73" s="1">
        <v>1</v>
      </c>
      <c r="E73" s="1"/>
      <c r="F73" s="1"/>
      <c r="G73" s="1" t="s">
        <v>143</v>
      </c>
      <c r="H73" s="44"/>
      <c r="O73" s="43"/>
      <c r="P73" s="1" t="s">
        <v>142</v>
      </c>
      <c r="Q73" s="1">
        <v>25</v>
      </c>
      <c r="R73" s="1">
        <v>1</v>
      </c>
      <c r="S73" s="1"/>
      <c r="T73" s="1"/>
      <c r="U73" s="1" t="s">
        <v>674</v>
      </c>
      <c r="V73" s="44"/>
    </row>
    <row r="74" spans="1:25" x14ac:dyDescent="0.25">
      <c r="A74" s="43"/>
      <c r="B74" s="1" t="s">
        <v>144</v>
      </c>
      <c r="C74" s="1">
        <v>25</v>
      </c>
      <c r="D74" s="1">
        <v>1</v>
      </c>
      <c r="E74" s="1"/>
      <c r="F74" s="1"/>
      <c r="G74" s="1" t="s">
        <v>145</v>
      </c>
      <c r="H74" s="44"/>
      <c r="O74" s="43"/>
      <c r="P74" s="1" t="s">
        <v>144</v>
      </c>
      <c r="Q74" s="1">
        <v>25</v>
      </c>
      <c r="R74" s="1">
        <v>1</v>
      </c>
      <c r="S74" s="1"/>
      <c r="T74" s="1"/>
      <c r="U74" s="1" t="s">
        <v>675</v>
      </c>
      <c r="V74" s="44"/>
    </row>
    <row r="75" spans="1:25" x14ac:dyDescent="0.25">
      <c r="A75" s="43"/>
      <c r="B75" s="1" t="s">
        <v>146</v>
      </c>
      <c r="C75" s="1">
        <v>25</v>
      </c>
      <c r="D75" s="1">
        <v>1</v>
      </c>
      <c r="E75" s="1"/>
      <c r="F75" s="1"/>
      <c r="G75" s="1" t="s">
        <v>147</v>
      </c>
      <c r="H75" s="44"/>
      <c r="O75" s="43"/>
      <c r="P75" s="1" t="s">
        <v>146</v>
      </c>
      <c r="Q75" s="1">
        <v>25</v>
      </c>
      <c r="R75" s="1">
        <v>1</v>
      </c>
      <c r="S75" s="1"/>
      <c r="T75" s="1"/>
      <c r="U75" s="1" t="s">
        <v>676</v>
      </c>
      <c r="V75" s="44"/>
    </row>
    <row r="77" spans="1:25" x14ac:dyDescent="0.25">
      <c r="A77" s="38" t="s">
        <v>602</v>
      </c>
      <c r="B77" s="1" t="s">
        <v>148</v>
      </c>
      <c r="C77" s="1">
        <v>0</v>
      </c>
      <c r="D77" s="1">
        <v>3</v>
      </c>
      <c r="E77" s="1"/>
      <c r="F77" s="1"/>
      <c r="G77" s="1" t="s">
        <v>149</v>
      </c>
      <c r="H77" s="45" t="s">
        <v>855</v>
      </c>
      <c r="I77" t="s">
        <v>793</v>
      </c>
      <c r="J77" t="s">
        <v>791</v>
      </c>
      <c r="K77" t="s">
        <v>792</v>
      </c>
      <c r="O77" s="38" t="s">
        <v>602</v>
      </c>
      <c r="P77" s="1" t="s">
        <v>148</v>
      </c>
      <c r="Q77" s="1">
        <v>0</v>
      </c>
      <c r="R77" s="1">
        <v>3</v>
      </c>
      <c r="S77" s="1"/>
      <c r="T77" s="1"/>
      <c r="U77" s="1" t="s">
        <v>677</v>
      </c>
      <c r="V77" s="44" t="s">
        <v>790</v>
      </c>
      <c r="W77" t="s">
        <v>793</v>
      </c>
      <c r="X77" t="s">
        <v>791</v>
      </c>
      <c r="Y77" t="s">
        <v>792</v>
      </c>
    </row>
    <row r="78" spans="1:25" x14ac:dyDescent="0.25">
      <c r="A78" s="39"/>
      <c r="B78" s="1" t="s">
        <v>150</v>
      </c>
      <c r="C78" s="1">
        <v>0</v>
      </c>
      <c r="D78" s="1">
        <v>3</v>
      </c>
      <c r="E78" s="1"/>
      <c r="F78" s="1"/>
      <c r="G78" s="1" t="s">
        <v>151</v>
      </c>
      <c r="H78" s="45"/>
      <c r="I78">
        <v>0</v>
      </c>
      <c r="J78" s="14">
        <v>51.677500000000002</v>
      </c>
      <c r="K78" s="15">
        <v>8.6055323224673508</v>
      </c>
      <c r="L78" s="19"/>
      <c r="M78" s="6"/>
      <c r="N78" s="8"/>
      <c r="O78" s="39"/>
      <c r="P78" s="1" t="s">
        <v>150</v>
      </c>
      <c r="Q78" s="1">
        <v>0</v>
      </c>
      <c r="R78" s="1">
        <v>3</v>
      </c>
      <c r="S78" s="1"/>
      <c r="T78" s="1"/>
      <c r="U78" s="1" t="s">
        <v>678</v>
      </c>
      <c r="V78" s="44"/>
      <c r="W78">
        <v>0</v>
      </c>
      <c r="X78" s="14">
        <v>20.834166666666668</v>
      </c>
      <c r="Y78" s="15">
        <v>15.62</v>
      </c>
    </row>
    <row r="79" spans="1:25" x14ac:dyDescent="0.25">
      <c r="A79" s="39"/>
      <c r="B79" s="1" t="s">
        <v>152</v>
      </c>
      <c r="C79" s="1">
        <v>0</v>
      </c>
      <c r="D79" s="1">
        <v>3</v>
      </c>
      <c r="E79" s="1"/>
      <c r="F79" s="1"/>
      <c r="G79" s="1" t="s">
        <v>153</v>
      </c>
      <c r="H79" s="45"/>
      <c r="I79">
        <v>4</v>
      </c>
      <c r="J79" s="14">
        <v>32.285833333333329</v>
      </c>
      <c r="K79" s="15">
        <v>7.8124389411755386</v>
      </c>
      <c r="L79" s="19"/>
      <c r="M79" s="6"/>
      <c r="N79" s="8"/>
      <c r="O79" s="39"/>
      <c r="P79" s="1" t="s">
        <v>152</v>
      </c>
      <c r="Q79" s="1">
        <v>0</v>
      </c>
      <c r="R79" s="1">
        <v>3</v>
      </c>
      <c r="S79" s="1"/>
      <c r="T79" s="1"/>
      <c r="U79" s="1" t="s">
        <v>679</v>
      </c>
      <c r="V79" s="44"/>
      <c r="W79">
        <v>4</v>
      </c>
      <c r="X79" s="14">
        <v>13.066666666666665</v>
      </c>
      <c r="Y79" s="15">
        <v>6.34</v>
      </c>
    </row>
    <row r="80" spans="1:25" x14ac:dyDescent="0.25">
      <c r="A80" s="39"/>
      <c r="B80" s="1" t="s">
        <v>154</v>
      </c>
      <c r="C80" s="1">
        <v>0</v>
      </c>
      <c r="D80" s="1">
        <v>3</v>
      </c>
      <c r="E80" s="1"/>
      <c r="F80" s="1"/>
      <c r="G80" s="1" t="s">
        <v>155</v>
      </c>
      <c r="H80" s="45"/>
      <c r="I80">
        <v>25</v>
      </c>
      <c r="J80" s="14">
        <v>23.247500000000002</v>
      </c>
      <c r="K80" s="15">
        <v>4.3781075759932735</v>
      </c>
      <c r="L80" s="19"/>
      <c r="M80" s="6"/>
      <c r="N80" s="8"/>
      <c r="O80" s="39"/>
      <c r="P80" s="1" t="s">
        <v>154</v>
      </c>
      <c r="Q80" s="1">
        <v>0</v>
      </c>
      <c r="R80" s="1">
        <v>3</v>
      </c>
      <c r="S80" s="1"/>
      <c r="T80" s="1"/>
      <c r="U80" s="1" t="s">
        <v>680</v>
      </c>
      <c r="V80" s="44"/>
      <c r="W80">
        <v>25</v>
      </c>
      <c r="X80" s="14">
        <v>11.4375</v>
      </c>
      <c r="Y80" s="15">
        <v>6.59</v>
      </c>
    </row>
    <row r="81" spans="1:25" x14ac:dyDescent="0.25">
      <c r="A81" s="39"/>
      <c r="B81" s="1" t="s">
        <v>156</v>
      </c>
      <c r="C81" s="1">
        <v>0</v>
      </c>
      <c r="D81" s="1">
        <v>3</v>
      </c>
      <c r="E81" s="1"/>
      <c r="F81" s="1"/>
      <c r="G81" s="1" t="s">
        <v>157</v>
      </c>
      <c r="H81" s="45"/>
      <c r="O81" s="39"/>
      <c r="P81" s="1" t="s">
        <v>156</v>
      </c>
      <c r="Q81" s="1">
        <v>0</v>
      </c>
      <c r="R81" s="1">
        <v>3</v>
      </c>
      <c r="S81" s="1"/>
      <c r="T81" s="1"/>
      <c r="U81" s="1" t="s">
        <v>628</v>
      </c>
      <c r="V81" s="44"/>
    </row>
    <row r="82" spans="1:25" x14ac:dyDescent="0.25">
      <c r="A82" s="39"/>
      <c r="B82" s="1" t="s">
        <v>158</v>
      </c>
      <c r="C82" s="1">
        <v>0</v>
      </c>
      <c r="D82" s="1">
        <v>3</v>
      </c>
      <c r="E82" s="1"/>
      <c r="F82" s="1"/>
      <c r="G82" s="1" t="s">
        <v>159</v>
      </c>
      <c r="H82" s="45"/>
      <c r="K82" t="s">
        <v>861</v>
      </c>
      <c r="O82" s="39"/>
      <c r="P82" s="1" t="s">
        <v>158</v>
      </c>
      <c r="Q82" s="1">
        <v>0</v>
      </c>
      <c r="R82" s="1">
        <v>3</v>
      </c>
      <c r="S82" s="1"/>
      <c r="T82" s="1"/>
      <c r="U82" s="1" t="s">
        <v>681</v>
      </c>
      <c r="V82" s="44"/>
    </row>
    <row r="83" spans="1:25" x14ac:dyDescent="0.25">
      <c r="A83" s="39"/>
      <c r="B83" s="1" t="s">
        <v>160</v>
      </c>
      <c r="C83" s="1">
        <v>0</v>
      </c>
      <c r="D83" s="1">
        <v>3</v>
      </c>
      <c r="E83" s="1"/>
      <c r="F83" s="1"/>
      <c r="G83" s="1" t="s">
        <v>161</v>
      </c>
      <c r="H83" s="45"/>
      <c r="K83" t="s">
        <v>860</v>
      </c>
      <c r="O83" s="39"/>
      <c r="P83" s="1" t="s">
        <v>160</v>
      </c>
      <c r="Q83" s="1">
        <v>0</v>
      </c>
      <c r="R83" s="1">
        <v>3</v>
      </c>
      <c r="S83" s="1"/>
      <c r="T83" s="1"/>
      <c r="U83" s="1" t="s">
        <v>682</v>
      </c>
      <c r="V83" s="44"/>
      <c r="W83" s="39" t="s">
        <v>865</v>
      </c>
      <c r="X83" s="39"/>
      <c r="Y83" s="39"/>
    </row>
    <row r="84" spans="1:25" x14ac:dyDescent="0.25">
      <c r="A84" s="39"/>
      <c r="B84" s="1" t="s">
        <v>162</v>
      </c>
      <c r="C84" s="1">
        <v>0</v>
      </c>
      <c r="D84" s="1">
        <v>3</v>
      </c>
      <c r="E84" s="1"/>
      <c r="F84" s="1"/>
      <c r="G84" s="1" t="s">
        <v>163</v>
      </c>
      <c r="H84" s="45"/>
      <c r="I84">
        <v>0</v>
      </c>
      <c r="J84">
        <v>23.45</v>
      </c>
      <c r="K84">
        <v>50.64</v>
      </c>
      <c r="L84">
        <v>76.17</v>
      </c>
      <c r="O84" s="39"/>
      <c r="P84" s="1" t="s">
        <v>162</v>
      </c>
      <c r="Q84" s="1">
        <v>0</v>
      </c>
      <c r="R84" s="1">
        <v>3</v>
      </c>
      <c r="S84" s="1"/>
      <c r="T84" s="1"/>
      <c r="U84" s="1" t="s">
        <v>683</v>
      </c>
      <c r="V84" s="44"/>
    </row>
    <row r="85" spans="1:25" x14ac:dyDescent="0.25">
      <c r="A85" s="39"/>
      <c r="B85" s="1" t="s">
        <v>164</v>
      </c>
      <c r="C85" s="1">
        <v>0</v>
      </c>
      <c r="D85" s="1">
        <v>3</v>
      </c>
      <c r="E85" s="1"/>
      <c r="F85" s="1"/>
      <c r="G85" s="1" t="s">
        <v>165</v>
      </c>
      <c r="H85" s="45"/>
      <c r="I85">
        <v>4</v>
      </c>
      <c r="J85">
        <v>13.97</v>
      </c>
      <c r="K85">
        <v>25.12</v>
      </c>
      <c r="L85">
        <v>40.130000000000003</v>
      </c>
      <c r="O85" s="39"/>
      <c r="P85" s="1" t="s">
        <v>164</v>
      </c>
      <c r="Q85" s="1">
        <v>0</v>
      </c>
      <c r="R85" s="1">
        <v>3</v>
      </c>
      <c r="S85" s="1"/>
      <c r="T85" s="1"/>
      <c r="U85" s="1" t="s">
        <v>684</v>
      </c>
      <c r="V85" s="44"/>
    </row>
    <row r="86" spans="1:25" x14ac:dyDescent="0.25">
      <c r="A86" s="39"/>
      <c r="B86" s="1" t="s">
        <v>166</v>
      </c>
      <c r="C86" s="1">
        <v>0</v>
      </c>
      <c r="D86" s="1">
        <v>3</v>
      </c>
      <c r="E86" s="1"/>
      <c r="F86" s="1"/>
      <c r="G86" s="1" t="s">
        <v>167</v>
      </c>
      <c r="H86" s="45"/>
      <c r="I86">
        <v>25</v>
      </c>
      <c r="J86">
        <v>16.52</v>
      </c>
      <c r="K86">
        <v>19.850000000000001</v>
      </c>
      <c r="L86">
        <v>30.93</v>
      </c>
      <c r="O86" s="39"/>
      <c r="P86" s="1" t="s">
        <v>166</v>
      </c>
      <c r="Q86" s="1">
        <v>0</v>
      </c>
      <c r="R86" s="1">
        <v>3</v>
      </c>
      <c r="S86" s="1"/>
      <c r="T86" s="1"/>
      <c r="U86" s="1" t="s">
        <v>685</v>
      </c>
      <c r="V86" s="44"/>
    </row>
    <row r="87" spans="1:25" x14ac:dyDescent="0.25">
      <c r="A87" s="39"/>
      <c r="B87" s="1" t="s">
        <v>168</v>
      </c>
      <c r="C87" s="1">
        <v>0</v>
      </c>
      <c r="D87" s="1">
        <v>3</v>
      </c>
      <c r="E87" s="1"/>
      <c r="F87" s="1"/>
      <c r="G87" s="1" t="s">
        <v>169</v>
      </c>
      <c r="H87" s="45"/>
      <c r="O87" s="39"/>
      <c r="P87" s="1" t="s">
        <v>168</v>
      </c>
      <c r="Q87" s="1">
        <v>0</v>
      </c>
      <c r="R87" s="1">
        <v>3</v>
      </c>
      <c r="S87" s="1"/>
      <c r="T87" s="1"/>
      <c r="U87" s="1" t="s">
        <v>686</v>
      </c>
      <c r="V87" s="44"/>
    </row>
    <row r="88" spans="1:25" x14ac:dyDescent="0.25">
      <c r="A88" s="39"/>
      <c r="B88" s="1" t="s">
        <v>182</v>
      </c>
      <c r="C88" s="1">
        <v>0</v>
      </c>
      <c r="D88" s="1">
        <v>3</v>
      </c>
      <c r="E88" s="1"/>
      <c r="F88" s="1"/>
      <c r="G88" s="1" t="s">
        <v>598</v>
      </c>
      <c r="H88" s="45"/>
      <c r="O88" s="39"/>
      <c r="P88" s="1" t="s">
        <v>182</v>
      </c>
      <c r="Q88" s="1">
        <v>0</v>
      </c>
      <c r="R88" s="1">
        <v>3</v>
      </c>
      <c r="S88" s="1"/>
      <c r="T88" s="1"/>
      <c r="U88" s="1" t="s">
        <v>788</v>
      </c>
      <c r="V88" s="44"/>
    </row>
    <row r="89" spans="1:25" x14ac:dyDescent="0.25">
      <c r="A89" s="39"/>
      <c r="B89" s="1" t="s">
        <v>170</v>
      </c>
      <c r="C89" s="1">
        <v>4</v>
      </c>
      <c r="D89" s="1">
        <v>3</v>
      </c>
      <c r="E89" s="1"/>
      <c r="F89" s="1"/>
      <c r="G89" s="1" t="s">
        <v>171</v>
      </c>
      <c r="H89" s="45"/>
      <c r="O89" s="39"/>
      <c r="P89" s="1" t="s">
        <v>170</v>
      </c>
      <c r="Q89" s="1">
        <v>4</v>
      </c>
      <c r="R89" s="1">
        <v>3</v>
      </c>
      <c r="S89" s="1"/>
      <c r="T89" s="1"/>
      <c r="U89" s="1" t="s">
        <v>687</v>
      </c>
      <c r="V89" s="44"/>
    </row>
    <row r="90" spans="1:25" x14ac:dyDescent="0.25">
      <c r="A90" s="39"/>
      <c r="B90" s="1" t="s">
        <v>172</v>
      </c>
      <c r="C90" s="1">
        <v>4</v>
      </c>
      <c r="D90" s="1">
        <v>3</v>
      </c>
      <c r="E90" s="1"/>
      <c r="F90" s="1"/>
      <c r="G90" s="1" t="s">
        <v>173</v>
      </c>
      <c r="H90" s="45"/>
      <c r="O90" s="39"/>
      <c r="P90" s="1" t="s">
        <v>172</v>
      </c>
      <c r="Q90" s="1">
        <v>4</v>
      </c>
      <c r="R90" s="1">
        <v>3</v>
      </c>
      <c r="S90" s="1"/>
      <c r="T90" s="1"/>
      <c r="U90" s="1" t="s">
        <v>688</v>
      </c>
      <c r="V90" s="44"/>
    </row>
    <row r="91" spans="1:25" x14ac:dyDescent="0.25">
      <c r="A91" s="39"/>
      <c r="B91" s="1" t="s">
        <v>174</v>
      </c>
      <c r="C91" s="1">
        <v>4</v>
      </c>
      <c r="D91" s="1">
        <v>3</v>
      </c>
      <c r="E91" s="1"/>
      <c r="F91" s="1"/>
      <c r="G91" s="1" t="s">
        <v>175</v>
      </c>
      <c r="H91" s="45"/>
      <c r="O91" s="39"/>
      <c r="P91" s="1" t="s">
        <v>174</v>
      </c>
      <c r="Q91" s="1">
        <v>4</v>
      </c>
      <c r="R91" s="1">
        <v>3</v>
      </c>
      <c r="S91" s="1"/>
      <c r="T91" s="1"/>
      <c r="U91" s="1" t="s">
        <v>689</v>
      </c>
      <c r="V91" s="44"/>
    </row>
    <row r="92" spans="1:25" x14ac:dyDescent="0.25">
      <c r="A92" s="39"/>
      <c r="B92" s="1" t="s">
        <v>176</v>
      </c>
      <c r="C92" s="1">
        <v>4</v>
      </c>
      <c r="D92" s="1">
        <v>3</v>
      </c>
      <c r="E92" s="1"/>
      <c r="F92" s="1"/>
      <c r="G92" s="1" t="s">
        <v>177</v>
      </c>
      <c r="H92" s="45"/>
      <c r="O92" s="39"/>
      <c r="P92" s="1" t="s">
        <v>176</v>
      </c>
      <c r="Q92" s="1">
        <v>4</v>
      </c>
      <c r="R92" s="1">
        <v>3</v>
      </c>
      <c r="S92" s="1"/>
      <c r="T92" s="1"/>
      <c r="U92" s="1" t="s">
        <v>690</v>
      </c>
      <c r="V92" s="44"/>
    </row>
    <row r="93" spans="1:25" x14ac:dyDescent="0.25">
      <c r="A93" s="39"/>
      <c r="B93" s="1" t="s">
        <v>178</v>
      </c>
      <c r="C93" s="1">
        <v>4</v>
      </c>
      <c r="D93" s="1">
        <v>3</v>
      </c>
      <c r="E93" s="1"/>
      <c r="F93" s="1"/>
      <c r="G93" s="1" t="s">
        <v>179</v>
      </c>
      <c r="H93" s="45"/>
      <c r="O93" s="39"/>
      <c r="P93" s="1" t="s">
        <v>178</v>
      </c>
      <c r="Q93" s="1">
        <v>4</v>
      </c>
      <c r="R93" s="1">
        <v>3</v>
      </c>
      <c r="S93" s="1"/>
      <c r="T93" s="1"/>
      <c r="U93" s="1" t="s">
        <v>691</v>
      </c>
      <c r="V93" s="44"/>
    </row>
    <row r="94" spans="1:25" x14ac:dyDescent="0.25">
      <c r="A94" s="39"/>
      <c r="B94" s="1" t="s">
        <v>180</v>
      </c>
      <c r="C94" s="1">
        <v>4</v>
      </c>
      <c r="D94" s="1">
        <v>3</v>
      </c>
      <c r="E94" s="1"/>
      <c r="F94" s="1"/>
      <c r="G94" s="1" t="s">
        <v>181</v>
      </c>
      <c r="H94" s="45"/>
      <c r="O94" s="39"/>
      <c r="P94" s="1" t="s">
        <v>180</v>
      </c>
      <c r="Q94" s="1">
        <v>4</v>
      </c>
      <c r="R94" s="1">
        <v>3</v>
      </c>
      <c r="S94" s="1"/>
      <c r="T94" s="1"/>
      <c r="U94" s="1" t="s">
        <v>692</v>
      </c>
      <c r="V94" s="44"/>
    </row>
    <row r="95" spans="1:25" x14ac:dyDescent="0.25">
      <c r="A95" s="39"/>
      <c r="B95" s="1" t="s">
        <v>708</v>
      </c>
      <c r="C95" s="1">
        <v>4</v>
      </c>
      <c r="D95" s="1">
        <v>3</v>
      </c>
      <c r="E95" s="1"/>
      <c r="F95" s="1"/>
      <c r="G95" s="1" t="s">
        <v>183</v>
      </c>
      <c r="H95" s="45"/>
      <c r="O95" s="39"/>
      <c r="P95" s="1" t="s">
        <v>708</v>
      </c>
      <c r="Q95" s="1">
        <v>4</v>
      </c>
      <c r="R95" s="1">
        <v>3</v>
      </c>
      <c r="S95" s="1"/>
      <c r="T95" s="1"/>
      <c r="U95" s="1" t="s">
        <v>693</v>
      </c>
      <c r="V95" s="44"/>
    </row>
    <row r="96" spans="1:25" x14ac:dyDescent="0.25">
      <c r="A96" s="39"/>
      <c r="B96" s="1" t="s">
        <v>184</v>
      </c>
      <c r="C96" s="1">
        <v>4</v>
      </c>
      <c r="D96" s="1">
        <v>3</v>
      </c>
      <c r="E96" s="1"/>
      <c r="F96" s="1"/>
      <c r="G96" s="1" t="s">
        <v>185</v>
      </c>
      <c r="H96" s="45"/>
      <c r="O96" s="39"/>
      <c r="P96" s="1" t="s">
        <v>184</v>
      </c>
      <c r="Q96" s="1">
        <v>4</v>
      </c>
      <c r="R96" s="1">
        <v>3</v>
      </c>
      <c r="S96" s="1"/>
      <c r="T96" s="1"/>
      <c r="U96" s="1" t="s">
        <v>694</v>
      </c>
      <c r="V96" s="44"/>
    </row>
    <row r="97" spans="1:22" x14ac:dyDescent="0.25">
      <c r="A97" s="39"/>
      <c r="B97" s="1" t="s">
        <v>186</v>
      </c>
      <c r="C97" s="1">
        <v>4</v>
      </c>
      <c r="D97" s="1">
        <v>3</v>
      </c>
      <c r="E97" s="1"/>
      <c r="F97" s="1"/>
      <c r="G97" s="1" t="s">
        <v>187</v>
      </c>
      <c r="H97" s="45"/>
      <c r="O97" s="39"/>
      <c r="P97" s="1" t="s">
        <v>186</v>
      </c>
      <c r="Q97" s="1">
        <v>4</v>
      </c>
      <c r="R97" s="1">
        <v>3</v>
      </c>
      <c r="S97" s="1"/>
      <c r="T97" s="1"/>
      <c r="U97" s="1" t="s">
        <v>695</v>
      </c>
      <c r="V97" s="44"/>
    </row>
    <row r="98" spans="1:22" x14ac:dyDescent="0.25">
      <c r="A98" s="39"/>
      <c r="B98" s="1" t="s">
        <v>188</v>
      </c>
      <c r="C98" s="1">
        <v>4</v>
      </c>
      <c r="D98" s="1">
        <v>3</v>
      </c>
      <c r="E98" s="1"/>
      <c r="F98" s="1"/>
      <c r="G98" s="1" t="s">
        <v>189</v>
      </c>
      <c r="H98" s="45"/>
      <c r="O98" s="39"/>
      <c r="P98" s="1" t="s">
        <v>188</v>
      </c>
      <c r="Q98" s="1">
        <v>4</v>
      </c>
      <c r="R98" s="1">
        <v>3</v>
      </c>
      <c r="S98" s="1"/>
      <c r="T98" s="1"/>
      <c r="U98" s="1" t="s">
        <v>696</v>
      </c>
      <c r="V98" s="44"/>
    </row>
    <row r="99" spans="1:22" x14ac:dyDescent="0.25">
      <c r="A99" s="39"/>
      <c r="B99" s="1" t="s">
        <v>190</v>
      </c>
      <c r="C99" s="1">
        <v>4</v>
      </c>
      <c r="D99" s="1">
        <v>3</v>
      </c>
      <c r="E99" s="1"/>
      <c r="F99" s="1"/>
      <c r="G99" s="1" t="s">
        <v>191</v>
      </c>
      <c r="H99" s="45"/>
      <c r="O99" s="39"/>
      <c r="P99" s="1" t="s">
        <v>190</v>
      </c>
      <c r="Q99" s="1">
        <v>4</v>
      </c>
      <c r="R99" s="1">
        <v>3</v>
      </c>
      <c r="S99" s="1"/>
      <c r="T99" s="1"/>
      <c r="U99" s="1" t="s">
        <v>537</v>
      </c>
      <c r="V99" s="44"/>
    </row>
    <row r="100" spans="1:22" x14ac:dyDescent="0.25">
      <c r="A100" s="39"/>
      <c r="B100" s="1" t="s">
        <v>192</v>
      </c>
      <c r="C100" s="1">
        <v>4</v>
      </c>
      <c r="D100" s="1">
        <v>3</v>
      </c>
      <c r="E100" s="1"/>
      <c r="F100" s="1"/>
      <c r="G100" s="1" t="s">
        <v>193</v>
      </c>
      <c r="H100" s="45"/>
      <c r="O100" s="39"/>
      <c r="P100" s="1" t="s">
        <v>192</v>
      </c>
      <c r="Q100" s="1">
        <v>4</v>
      </c>
      <c r="R100" s="1">
        <v>3</v>
      </c>
      <c r="S100" s="1"/>
      <c r="T100" s="1"/>
      <c r="U100" s="1" t="s">
        <v>697</v>
      </c>
      <c r="V100" s="44"/>
    </row>
    <row r="101" spans="1:22" x14ac:dyDescent="0.25">
      <c r="A101" s="39"/>
      <c r="B101" s="1" t="s">
        <v>194</v>
      </c>
      <c r="C101" s="1">
        <v>25</v>
      </c>
      <c r="D101" s="1">
        <v>3</v>
      </c>
      <c r="E101" s="1"/>
      <c r="F101" s="1"/>
      <c r="G101" s="1" t="s">
        <v>195</v>
      </c>
      <c r="H101" s="45"/>
      <c r="O101" s="39"/>
      <c r="P101" s="1" t="s">
        <v>194</v>
      </c>
      <c r="Q101" s="1">
        <v>25</v>
      </c>
      <c r="R101" s="1">
        <v>3</v>
      </c>
      <c r="S101" s="1"/>
      <c r="T101" s="1"/>
      <c r="U101" s="1" t="s">
        <v>698</v>
      </c>
      <c r="V101" s="44"/>
    </row>
    <row r="102" spans="1:22" x14ac:dyDescent="0.25">
      <c r="A102" s="39"/>
      <c r="B102" s="1" t="s">
        <v>196</v>
      </c>
      <c r="C102" s="1">
        <v>25</v>
      </c>
      <c r="D102" s="1">
        <v>3</v>
      </c>
      <c r="E102" s="1"/>
      <c r="F102" s="1"/>
      <c r="G102" s="1" t="s">
        <v>197</v>
      </c>
      <c r="H102" s="45"/>
      <c r="O102" s="39"/>
      <c r="P102" s="1" t="s">
        <v>196</v>
      </c>
      <c r="Q102" s="1">
        <v>25</v>
      </c>
      <c r="R102" s="1">
        <v>3</v>
      </c>
      <c r="S102" s="1"/>
      <c r="T102" s="1"/>
      <c r="U102" s="1" t="s">
        <v>699</v>
      </c>
      <c r="V102" s="44"/>
    </row>
    <row r="103" spans="1:22" x14ac:dyDescent="0.25">
      <c r="A103" s="39"/>
      <c r="B103" s="1" t="s">
        <v>198</v>
      </c>
      <c r="C103" s="1">
        <v>25</v>
      </c>
      <c r="D103" s="1">
        <v>3</v>
      </c>
      <c r="E103" s="1"/>
      <c r="F103" s="1"/>
      <c r="G103" s="1" t="s">
        <v>199</v>
      </c>
      <c r="H103" s="45"/>
      <c r="O103" s="39"/>
      <c r="P103" s="1" t="s">
        <v>198</v>
      </c>
      <c r="Q103" s="1">
        <v>25</v>
      </c>
      <c r="R103" s="1">
        <v>3</v>
      </c>
      <c r="S103" s="1"/>
      <c r="T103" s="1"/>
      <c r="U103" s="1" t="s">
        <v>700</v>
      </c>
      <c r="V103" s="44"/>
    </row>
    <row r="104" spans="1:22" x14ac:dyDescent="0.25">
      <c r="A104" s="39"/>
      <c r="B104" s="1" t="s">
        <v>200</v>
      </c>
      <c r="C104" s="1">
        <v>25</v>
      </c>
      <c r="D104" s="1">
        <v>3</v>
      </c>
      <c r="E104" s="1"/>
      <c r="F104" s="1"/>
      <c r="G104" s="1" t="s">
        <v>201</v>
      </c>
      <c r="H104" s="45"/>
      <c r="O104" s="39"/>
      <c r="P104" s="1" t="s">
        <v>200</v>
      </c>
      <c r="Q104" s="1">
        <v>25</v>
      </c>
      <c r="R104" s="1">
        <v>3</v>
      </c>
      <c r="S104" s="1"/>
      <c r="T104" s="1"/>
      <c r="U104" s="1" t="s">
        <v>701</v>
      </c>
      <c r="V104" s="44"/>
    </row>
    <row r="105" spans="1:22" x14ac:dyDescent="0.25">
      <c r="A105" s="39"/>
      <c r="B105" s="1" t="s">
        <v>202</v>
      </c>
      <c r="C105" s="1">
        <v>25</v>
      </c>
      <c r="D105" s="1">
        <v>3</v>
      </c>
      <c r="E105" s="1"/>
      <c r="F105" s="1"/>
      <c r="G105" s="1" t="s">
        <v>203</v>
      </c>
      <c r="H105" s="45"/>
      <c r="O105" s="39"/>
      <c r="P105" s="1" t="s">
        <v>202</v>
      </c>
      <c r="Q105" s="1">
        <v>25</v>
      </c>
      <c r="R105" s="1">
        <v>3</v>
      </c>
      <c r="S105" s="1"/>
      <c r="T105" s="1"/>
      <c r="U105" s="1" t="s">
        <v>702</v>
      </c>
      <c r="V105" s="44"/>
    </row>
    <row r="106" spans="1:22" x14ac:dyDescent="0.25">
      <c r="A106" s="39"/>
      <c r="B106" s="1" t="s">
        <v>204</v>
      </c>
      <c r="C106" s="1">
        <v>25</v>
      </c>
      <c r="D106" s="1">
        <v>3</v>
      </c>
      <c r="E106" s="1"/>
      <c r="F106" s="1"/>
      <c r="G106" s="1" t="s">
        <v>205</v>
      </c>
      <c r="H106" s="45"/>
      <c r="O106" s="39"/>
      <c r="P106" s="1" t="s">
        <v>204</v>
      </c>
      <c r="Q106" s="1">
        <v>25</v>
      </c>
      <c r="R106" s="1">
        <v>3</v>
      </c>
      <c r="S106" s="1"/>
      <c r="T106" s="1"/>
      <c r="U106" s="1" t="s">
        <v>703</v>
      </c>
      <c r="V106" s="44"/>
    </row>
    <row r="107" spans="1:22" x14ac:dyDescent="0.25">
      <c r="A107" s="39"/>
      <c r="B107" s="1" t="s">
        <v>610</v>
      </c>
      <c r="C107" s="1">
        <v>25</v>
      </c>
      <c r="D107" s="1">
        <v>3</v>
      </c>
      <c r="E107" s="1"/>
      <c r="F107" s="1"/>
      <c r="G107" s="1" t="s">
        <v>357</v>
      </c>
      <c r="H107" s="45"/>
      <c r="O107" s="39"/>
      <c r="P107" s="1" t="s">
        <v>610</v>
      </c>
      <c r="Q107" s="1">
        <v>25</v>
      </c>
      <c r="R107" s="1">
        <v>3</v>
      </c>
      <c r="S107" s="1"/>
      <c r="T107" s="1"/>
      <c r="U107" s="1" t="s">
        <v>357</v>
      </c>
      <c r="V107" s="44"/>
    </row>
    <row r="108" spans="1:22" x14ac:dyDescent="0.25">
      <c r="A108" s="39"/>
      <c r="B108" s="1" t="s">
        <v>206</v>
      </c>
      <c r="C108" s="1">
        <v>25</v>
      </c>
      <c r="D108" s="1">
        <v>3</v>
      </c>
      <c r="E108" s="1"/>
      <c r="F108" s="1"/>
      <c r="G108" s="1" t="s">
        <v>207</v>
      </c>
      <c r="H108" s="45"/>
      <c r="O108" s="39"/>
      <c r="P108" s="1" t="s">
        <v>206</v>
      </c>
      <c r="Q108" s="1">
        <v>25</v>
      </c>
      <c r="R108" s="1">
        <v>3</v>
      </c>
      <c r="S108" s="1"/>
      <c r="T108" s="1"/>
      <c r="U108" s="1" t="s">
        <v>704</v>
      </c>
      <c r="V108" s="44"/>
    </row>
    <row r="109" spans="1:22" x14ac:dyDescent="0.25">
      <c r="A109" s="39"/>
      <c r="B109" s="1" t="s">
        <v>208</v>
      </c>
      <c r="C109" s="1">
        <v>25</v>
      </c>
      <c r="D109" s="1">
        <v>3</v>
      </c>
      <c r="E109" s="1"/>
      <c r="F109" s="1"/>
      <c r="G109" s="1" t="s">
        <v>209</v>
      </c>
      <c r="H109" s="45"/>
      <c r="O109" s="39"/>
      <c r="P109" s="1" t="s">
        <v>208</v>
      </c>
      <c r="Q109" s="1">
        <v>25</v>
      </c>
      <c r="R109" s="1">
        <v>3</v>
      </c>
      <c r="S109" s="1"/>
      <c r="T109" s="1"/>
      <c r="U109" s="1" t="s">
        <v>705</v>
      </c>
      <c r="V109" s="44"/>
    </row>
    <row r="110" spans="1:22" x14ac:dyDescent="0.25">
      <c r="A110" s="39"/>
      <c r="B110" s="1" t="s">
        <v>210</v>
      </c>
      <c r="C110" s="1">
        <v>25</v>
      </c>
      <c r="D110" s="1">
        <v>3</v>
      </c>
      <c r="E110" s="1"/>
      <c r="F110" s="1"/>
      <c r="G110" s="1" t="s">
        <v>211</v>
      </c>
      <c r="H110" s="45"/>
      <c r="O110" s="39"/>
      <c r="P110" s="1" t="s">
        <v>210</v>
      </c>
      <c r="Q110" s="1">
        <v>25</v>
      </c>
      <c r="R110" s="1">
        <v>3</v>
      </c>
      <c r="S110" s="1"/>
      <c r="T110" s="1"/>
      <c r="U110" s="1" t="s">
        <v>706</v>
      </c>
      <c r="V110" s="44"/>
    </row>
    <row r="111" spans="1:22" x14ac:dyDescent="0.25">
      <c r="A111" s="39"/>
      <c r="B111" s="1" t="s">
        <v>212</v>
      </c>
      <c r="C111" s="1">
        <v>25</v>
      </c>
      <c r="D111" s="1">
        <v>3</v>
      </c>
      <c r="E111" s="1"/>
      <c r="F111" s="1"/>
      <c r="G111" s="1" t="s">
        <v>213</v>
      </c>
      <c r="H111" s="45"/>
      <c r="O111" s="39"/>
      <c r="P111" s="1" t="s">
        <v>212</v>
      </c>
      <c r="Q111" s="1">
        <v>25</v>
      </c>
      <c r="R111" s="1">
        <v>3</v>
      </c>
      <c r="S111" s="1"/>
      <c r="T111" s="1"/>
      <c r="U111" s="1" t="s">
        <v>707</v>
      </c>
      <c r="V111" s="44"/>
    </row>
    <row r="112" spans="1:22" x14ac:dyDescent="0.25">
      <c r="A112" s="39"/>
      <c r="B112" s="1" t="s">
        <v>214</v>
      </c>
      <c r="C112" s="1">
        <v>25</v>
      </c>
      <c r="D112" s="1">
        <v>3</v>
      </c>
      <c r="E112" s="1"/>
      <c r="F112" s="1"/>
      <c r="G112" s="1" t="s">
        <v>215</v>
      </c>
      <c r="H112" s="45"/>
      <c r="O112" s="39"/>
      <c r="P112" s="1" t="s">
        <v>214</v>
      </c>
      <c r="Q112" s="1">
        <v>25</v>
      </c>
      <c r="R112" s="1">
        <v>3</v>
      </c>
      <c r="S112" s="1"/>
      <c r="T112" s="1"/>
      <c r="U112" s="1" t="s">
        <v>668</v>
      </c>
      <c r="V112" s="44"/>
    </row>
    <row r="114" spans="1:27" x14ac:dyDescent="0.25">
      <c r="A114" s="38" t="s">
        <v>603</v>
      </c>
      <c r="B114" s="1" t="s">
        <v>216</v>
      </c>
      <c r="C114" s="1">
        <v>0</v>
      </c>
      <c r="D114" s="1">
        <v>5</v>
      </c>
      <c r="E114" s="1"/>
      <c r="F114" s="1"/>
      <c r="G114" s="1" t="s">
        <v>217</v>
      </c>
      <c r="H114" s="44" t="s">
        <v>790</v>
      </c>
      <c r="I114" t="s">
        <v>793</v>
      </c>
      <c r="J114" t="s">
        <v>791</v>
      </c>
      <c r="K114" t="s">
        <v>792</v>
      </c>
      <c r="O114" s="38" t="s">
        <v>603</v>
      </c>
      <c r="P114" s="1" t="s">
        <v>216</v>
      </c>
      <c r="Q114" s="1">
        <v>0</v>
      </c>
      <c r="R114" s="1">
        <v>5</v>
      </c>
      <c r="S114" s="1"/>
      <c r="T114" s="1"/>
      <c r="U114" s="1" t="s">
        <v>709</v>
      </c>
      <c r="V114" s="44" t="s">
        <v>790</v>
      </c>
      <c r="W114" t="s">
        <v>793</v>
      </c>
      <c r="X114" t="s">
        <v>791</v>
      </c>
      <c r="Y114" t="s">
        <v>792</v>
      </c>
    </row>
    <row r="115" spans="1:27" x14ac:dyDescent="0.25">
      <c r="A115" s="39"/>
      <c r="B115" s="1" t="s">
        <v>218</v>
      </c>
      <c r="C115" s="1">
        <v>0</v>
      </c>
      <c r="D115" s="1">
        <v>5</v>
      </c>
      <c r="E115" s="1"/>
      <c r="F115" s="1"/>
      <c r="G115" s="1" t="s">
        <v>219</v>
      </c>
      <c r="H115" s="44"/>
      <c r="I115">
        <v>0</v>
      </c>
      <c r="J115" s="14">
        <v>26.055833333333329</v>
      </c>
      <c r="K115" s="15">
        <v>7.4375063492036402</v>
      </c>
      <c r="L115" s="19"/>
      <c r="M115" s="6"/>
      <c r="N115" s="8"/>
      <c r="O115" s="39"/>
      <c r="P115" s="1" t="s">
        <v>218</v>
      </c>
      <c r="Q115" s="1">
        <v>0</v>
      </c>
      <c r="R115" s="1">
        <v>5</v>
      </c>
      <c r="S115" s="1"/>
      <c r="T115" s="1"/>
      <c r="U115" s="1" t="s">
        <v>710</v>
      </c>
      <c r="V115" s="44"/>
      <c r="W115">
        <v>0</v>
      </c>
      <c r="X115" s="14">
        <v>5.2008333333333328</v>
      </c>
      <c r="Y115" s="15">
        <v>1.2107645082527172</v>
      </c>
    </row>
    <row r="116" spans="1:27" x14ac:dyDescent="0.25">
      <c r="A116" s="39"/>
      <c r="B116" s="1" t="s">
        <v>220</v>
      </c>
      <c r="C116" s="1">
        <v>0</v>
      </c>
      <c r="D116" s="1">
        <v>5</v>
      </c>
      <c r="E116" s="1"/>
      <c r="F116" s="1"/>
      <c r="G116" s="1" t="s">
        <v>221</v>
      </c>
      <c r="H116" s="44"/>
      <c r="I116">
        <v>4</v>
      </c>
      <c r="J116" s="14">
        <v>20.550833333333333</v>
      </c>
      <c r="K116" s="15">
        <v>3.6326723317968028</v>
      </c>
      <c r="L116" s="19"/>
      <c r="M116" s="6"/>
      <c r="N116" s="8"/>
      <c r="O116" s="39"/>
      <c r="P116" s="1" t="s">
        <v>220</v>
      </c>
      <c r="Q116" s="1">
        <v>0</v>
      </c>
      <c r="R116" s="1">
        <v>5</v>
      </c>
      <c r="S116" s="1"/>
      <c r="T116" s="1"/>
      <c r="U116" s="1" t="s">
        <v>711</v>
      </c>
      <c r="V116" s="44"/>
      <c r="W116">
        <v>4</v>
      </c>
      <c r="X116" s="14">
        <v>5.7216666666666676</v>
      </c>
      <c r="Y116" s="15">
        <v>1.2392555398017364</v>
      </c>
    </row>
    <row r="117" spans="1:27" x14ac:dyDescent="0.25">
      <c r="A117" s="39"/>
      <c r="B117" s="1" t="s">
        <v>222</v>
      </c>
      <c r="C117" s="1">
        <v>0</v>
      </c>
      <c r="D117" s="1">
        <v>5</v>
      </c>
      <c r="E117" s="1"/>
      <c r="F117" s="1"/>
      <c r="G117" s="1" t="s">
        <v>223</v>
      </c>
      <c r="H117" s="44"/>
      <c r="I117">
        <v>25</v>
      </c>
      <c r="J117" s="14">
        <v>16.159166666666668</v>
      </c>
      <c r="K117" s="15">
        <v>2.482734763635789</v>
      </c>
      <c r="L117" s="19"/>
      <c r="M117" s="6"/>
      <c r="N117" s="8"/>
      <c r="O117" s="39"/>
      <c r="P117" s="1" t="s">
        <v>222</v>
      </c>
      <c r="Q117" s="1">
        <v>0</v>
      </c>
      <c r="R117" s="1">
        <v>5</v>
      </c>
      <c r="S117" s="1"/>
      <c r="T117" s="1"/>
      <c r="U117" s="1" t="s">
        <v>712</v>
      </c>
      <c r="V117" s="44"/>
      <c r="W117">
        <v>25</v>
      </c>
      <c r="X117" s="14">
        <v>5.7241666666666662</v>
      </c>
      <c r="Y117" s="15">
        <v>1.2023641221872983</v>
      </c>
    </row>
    <row r="118" spans="1:27" x14ac:dyDescent="0.25">
      <c r="A118" s="39"/>
      <c r="B118" s="1" t="s">
        <v>224</v>
      </c>
      <c r="C118" s="1">
        <v>0</v>
      </c>
      <c r="D118" s="1">
        <v>5</v>
      </c>
      <c r="E118" s="1"/>
      <c r="F118" s="1"/>
      <c r="G118" s="1" t="s">
        <v>225</v>
      </c>
      <c r="H118" s="44"/>
      <c r="O118" s="39"/>
      <c r="P118" s="1" t="s">
        <v>224</v>
      </c>
      <c r="Q118" s="1">
        <v>0</v>
      </c>
      <c r="R118" s="1">
        <v>5</v>
      </c>
      <c r="S118" s="1"/>
      <c r="T118" s="1"/>
      <c r="U118" s="1" t="s">
        <v>713</v>
      </c>
      <c r="V118" s="44"/>
    </row>
    <row r="119" spans="1:27" x14ac:dyDescent="0.25">
      <c r="A119" s="39"/>
      <c r="B119" s="1" t="s">
        <v>226</v>
      </c>
      <c r="C119" s="1">
        <v>0</v>
      </c>
      <c r="D119" s="1">
        <v>5</v>
      </c>
      <c r="E119" s="1"/>
      <c r="F119" s="1"/>
      <c r="G119" s="1" t="s">
        <v>227</v>
      </c>
      <c r="H119" s="44"/>
      <c r="K119" t="s">
        <v>861</v>
      </c>
      <c r="O119" s="39"/>
      <c r="P119" s="1" t="s">
        <v>226</v>
      </c>
      <c r="Q119" s="1">
        <v>0</v>
      </c>
      <c r="R119" s="1">
        <v>5</v>
      </c>
      <c r="S119" s="1"/>
      <c r="T119" s="1"/>
      <c r="U119" s="1" t="s">
        <v>714</v>
      </c>
      <c r="V119" s="44"/>
    </row>
    <row r="120" spans="1:27" x14ac:dyDescent="0.25">
      <c r="A120" s="39"/>
      <c r="B120" s="1" t="s">
        <v>228</v>
      </c>
      <c r="C120" s="1">
        <v>0</v>
      </c>
      <c r="D120" s="1">
        <v>5</v>
      </c>
      <c r="E120" s="1"/>
      <c r="F120" s="1"/>
      <c r="G120" s="1" t="s">
        <v>229</v>
      </c>
      <c r="H120" s="44"/>
      <c r="J120" t="s">
        <v>863</v>
      </c>
      <c r="K120" t="s">
        <v>860</v>
      </c>
      <c r="L120" t="s">
        <v>864</v>
      </c>
      <c r="O120" s="39"/>
      <c r="P120" s="1" t="s">
        <v>228</v>
      </c>
      <c r="Q120" s="1">
        <v>0</v>
      </c>
      <c r="R120" s="1">
        <v>5</v>
      </c>
      <c r="S120" s="1"/>
      <c r="T120" s="1"/>
      <c r="U120" s="1" t="s">
        <v>715</v>
      </c>
      <c r="V120" s="44"/>
      <c r="X120" t="s">
        <v>860</v>
      </c>
      <c r="Y120" t="s">
        <v>861</v>
      </c>
    </row>
    <row r="121" spans="1:27" x14ac:dyDescent="0.25">
      <c r="A121" s="39"/>
      <c r="B121" s="1" t="s">
        <v>230</v>
      </c>
      <c r="C121" s="1">
        <v>0</v>
      </c>
      <c r="D121" s="1">
        <v>5</v>
      </c>
      <c r="E121" s="1"/>
      <c r="F121" s="1"/>
      <c r="G121" s="1" t="s">
        <v>231</v>
      </c>
      <c r="H121" s="44"/>
      <c r="I121">
        <v>0</v>
      </c>
      <c r="J121" s="13">
        <v>13.12</v>
      </c>
      <c r="K121" s="13">
        <v>20.54</v>
      </c>
      <c r="L121" s="13">
        <v>31.32</v>
      </c>
      <c r="O121" s="39"/>
      <c r="P121" s="1" t="s">
        <v>230</v>
      </c>
      <c r="Q121" s="1">
        <v>0</v>
      </c>
      <c r="R121" s="1">
        <v>5</v>
      </c>
      <c r="S121" s="1"/>
      <c r="T121" s="1"/>
      <c r="U121" s="1" t="s">
        <v>716</v>
      </c>
      <c r="V121" s="44"/>
      <c r="W121">
        <v>0</v>
      </c>
      <c r="X121" s="13">
        <v>2.1124999999999998</v>
      </c>
      <c r="Y121" s="13">
        <v>4.12</v>
      </c>
      <c r="Z121" s="13">
        <v>7.5875000000000004</v>
      </c>
      <c r="AA121" s="20"/>
    </row>
    <row r="122" spans="1:27" x14ac:dyDescent="0.25">
      <c r="A122" s="39"/>
      <c r="B122" s="1" t="s">
        <v>232</v>
      </c>
      <c r="C122" s="1">
        <v>0</v>
      </c>
      <c r="D122" s="1">
        <v>5</v>
      </c>
      <c r="E122" s="1"/>
      <c r="F122" s="1"/>
      <c r="G122" s="1" t="s">
        <v>233</v>
      </c>
      <c r="H122" s="44"/>
      <c r="I122">
        <v>4</v>
      </c>
      <c r="J122" s="13">
        <v>13.32</v>
      </c>
      <c r="K122" s="13">
        <v>16.37</v>
      </c>
      <c r="L122" s="13">
        <v>29.7</v>
      </c>
      <c r="O122" s="39"/>
      <c r="P122" s="1" t="s">
        <v>232</v>
      </c>
      <c r="Q122" s="1">
        <v>0</v>
      </c>
      <c r="R122" s="1">
        <v>5</v>
      </c>
      <c r="S122" s="1"/>
      <c r="T122" s="1"/>
      <c r="U122" s="1" t="s">
        <v>717</v>
      </c>
      <c r="V122" s="44"/>
      <c r="W122">
        <v>4</v>
      </c>
      <c r="X122" s="13">
        <v>4.03</v>
      </c>
      <c r="Y122" s="13">
        <v>4.72</v>
      </c>
      <c r="Z122" s="13">
        <v>5.8825000000000003</v>
      </c>
      <c r="AA122" s="20"/>
    </row>
    <row r="123" spans="1:27" x14ac:dyDescent="0.25">
      <c r="A123" s="39"/>
      <c r="B123" s="1" t="s">
        <v>234</v>
      </c>
      <c r="C123" s="1">
        <v>0</v>
      </c>
      <c r="D123" s="1">
        <v>5</v>
      </c>
      <c r="E123" s="1"/>
      <c r="F123" s="1"/>
      <c r="G123" s="1" t="s">
        <v>235</v>
      </c>
      <c r="H123" s="44"/>
      <c r="I123">
        <v>25</v>
      </c>
      <c r="J123" s="13">
        <v>9.57</v>
      </c>
      <c r="K123" s="13">
        <v>14.09</v>
      </c>
      <c r="L123" s="13">
        <v>25.71</v>
      </c>
      <c r="O123" s="39"/>
      <c r="P123" s="1" t="s">
        <v>234</v>
      </c>
      <c r="Q123" s="1">
        <v>0</v>
      </c>
      <c r="R123" s="1">
        <v>5</v>
      </c>
      <c r="S123" s="1"/>
      <c r="T123" s="1"/>
      <c r="U123" s="1" t="s">
        <v>718</v>
      </c>
      <c r="V123" s="44"/>
      <c r="W123">
        <v>25</v>
      </c>
      <c r="X123" s="13">
        <v>3.8249999999999997</v>
      </c>
      <c r="Y123" s="13">
        <v>4.9399999999999995</v>
      </c>
      <c r="Z123" s="13">
        <v>6.3449999999999998</v>
      </c>
      <c r="AA123" s="20"/>
    </row>
    <row r="124" spans="1:27" x14ac:dyDescent="0.25">
      <c r="A124" s="39"/>
      <c r="B124" s="1" t="s">
        <v>236</v>
      </c>
      <c r="C124" s="1">
        <v>0</v>
      </c>
      <c r="D124" s="1">
        <v>5</v>
      </c>
      <c r="E124" s="1"/>
      <c r="F124" s="1"/>
      <c r="G124" s="1" t="s">
        <v>237</v>
      </c>
      <c r="H124" s="44"/>
      <c r="O124" s="39"/>
      <c r="P124" s="1" t="s">
        <v>236</v>
      </c>
      <c r="Q124" s="1">
        <v>0</v>
      </c>
      <c r="R124" s="1">
        <v>5</v>
      </c>
      <c r="S124" s="1"/>
      <c r="T124" s="1"/>
      <c r="U124" s="1" t="s">
        <v>666</v>
      </c>
      <c r="V124" s="44"/>
    </row>
    <row r="125" spans="1:27" x14ac:dyDescent="0.25">
      <c r="A125" s="39"/>
      <c r="B125" s="1" t="s">
        <v>250</v>
      </c>
      <c r="C125" s="1">
        <v>0</v>
      </c>
      <c r="D125" s="1">
        <v>5</v>
      </c>
      <c r="E125" s="1"/>
      <c r="F125" s="1"/>
      <c r="G125" s="1" t="s">
        <v>599</v>
      </c>
      <c r="H125" s="44"/>
      <c r="O125" s="39"/>
      <c r="P125" s="1" t="s">
        <v>250</v>
      </c>
      <c r="Q125" s="1">
        <v>0</v>
      </c>
      <c r="R125" s="1">
        <v>5</v>
      </c>
      <c r="S125" s="1"/>
      <c r="T125" s="1"/>
      <c r="U125" s="1" t="s">
        <v>789</v>
      </c>
      <c r="V125" s="44"/>
    </row>
    <row r="126" spans="1:27" x14ac:dyDescent="0.25">
      <c r="A126" s="39"/>
      <c r="B126" s="1" t="s">
        <v>238</v>
      </c>
      <c r="C126" s="1">
        <v>4</v>
      </c>
      <c r="D126" s="1">
        <v>5</v>
      </c>
      <c r="E126" s="1"/>
      <c r="F126" s="1"/>
      <c r="G126" s="1" t="s">
        <v>239</v>
      </c>
      <c r="H126" s="44"/>
      <c r="O126" s="39"/>
      <c r="P126" s="1" t="s">
        <v>238</v>
      </c>
      <c r="Q126" s="1">
        <v>4</v>
      </c>
      <c r="R126" s="1">
        <v>5</v>
      </c>
      <c r="S126" s="1"/>
      <c r="T126" s="1"/>
      <c r="U126" s="1" t="s">
        <v>719</v>
      </c>
      <c r="V126" s="44"/>
    </row>
    <row r="127" spans="1:27" x14ac:dyDescent="0.25">
      <c r="A127" s="39"/>
      <c r="B127" s="1" t="s">
        <v>240</v>
      </c>
      <c r="C127" s="1">
        <v>4</v>
      </c>
      <c r="D127" s="1">
        <v>5</v>
      </c>
      <c r="E127" s="1"/>
      <c r="F127" s="1"/>
      <c r="G127" s="1" t="s">
        <v>241</v>
      </c>
      <c r="H127" s="44"/>
      <c r="O127" s="39"/>
      <c r="P127" s="1" t="s">
        <v>240</v>
      </c>
      <c r="Q127" s="1">
        <v>4</v>
      </c>
      <c r="R127" s="1">
        <v>5</v>
      </c>
      <c r="S127" s="1"/>
      <c r="T127" s="1"/>
      <c r="U127" s="1" t="s">
        <v>221</v>
      </c>
      <c r="V127" s="44"/>
    </row>
    <row r="128" spans="1:27" x14ac:dyDescent="0.25">
      <c r="A128" s="39"/>
      <c r="B128" s="1" t="s">
        <v>242</v>
      </c>
      <c r="C128" s="1">
        <v>4</v>
      </c>
      <c r="D128" s="1">
        <v>5</v>
      </c>
      <c r="E128" s="1"/>
      <c r="F128" s="1"/>
      <c r="G128" s="1" t="s">
        <v>243</v>
      </c>
      <c r="H128" s="44"/>
      <c r="O128" s="39"/>
      <c r="P128" s="1" t="s">
        <v>242</v>
      </c>
      <c r="Q128" s="1">
        <v>4</v>
      </c>
      <c r="R128" s="1">
        <v>5</v>
      </c>
      <c r="S128" s="1"/>
      <c r="T128" s="1"/>
      <c r="U128" s="1" t="s">
        <v>720</v>
      </c>
      <c r="V128" s="44"/>
    </row>
    <row r="129" spans="1:22" x14ac:dyDescent="0.25">
      <c r="A129" s="39"/>
      <c r="B129" s="1" t="s">
        <v>244</v>
      </c>
      <c r="C129" s="1">
        <v>4</v>
      </c>
      <c r="D129" s="1">
        <v>5</v>
      </c>
      <c r="E129" s="1"/>
      <c r="F129" s="1"/>
      <c r="G129" s="1" t="s">
        <v>245</v>
      </c>
      <c r="H129" s="44"/>
      <c r="O129" s="39"/>
      <c r="P129" s="1" t="s">
        <v>244</v>
      </c>
      <c r="Q129" s="1">
        <v>4</v>
      </c>
      <c r="R129" s="1">
        <v>5</v>
      </c>
      <c r="S129" s="1"/>
      <c r="T129" s="1"/>
      <c r="U129" s="1" t="s">
        <v>721</v>
      </c>
      <c r="V129" s="44"/>
    </row>
    <row r="130" spans="1:22" x14ac:dyDescent="0.25">
      <c r="A130" s="39"/>
      <c r="B130" s="1" t="s">
        <v>246</v>
      </c>
      <c r="C130" s="1">
        <v>4</v>
      </c>
      <c r="D130" s="1">
        <v>5</v>
      </c>
      <c r="E130" s="1"/>
      <c r="F130" s="1"/>
      <c r="G130" s="1" t="s">
        <v>247</v>
      </c>
      <c r="H130" s="44"/>
      <c r="O130" s="39"/>
      <c r="P130" s="1" t="s">
        <v>246</v>
      </c>
      <c r="Q130" s="1">
        <v>4</v>
      </c>
      <c r="R130" s="1">
        <v>5</v>
      </c>
      <c r="S130" s="1"/>
      <c r="T130" s="1"/>
      <c r="U130" s="1" t="s">
        <v>722</v>
      </c>
      <c r="V130" s="44"/>
    </row>
    <row r="131" spans="1:22" x14ac:dyDescent="0.25">
      <c r="A131" s="39"/>
      <c r="B131" s="1" t="s">
        <v>248</v>
      </c>
      <c r="C131" s="1">
        <v>4</v>
      </c>
      <c r="D131" s="1">
        <v>5</v>
      </c>
      <c r="E131" s="1"/>
      <c r="F131" s="1"/>
      <c r="G131" s="1" t="s">
        <v>249</v>
      </c>
      <c r="H131" s="44"/>
      <c r="O131" s="39"/>
      <c r="P131" s="1" t="s">
        <v>248</v>
      </c>
      <c r="Q131" s="1">
        <v>4</v>
      </c>
      <c r="R131" s="1">
        <v>5</v>
      </c>
      <c r="S131" s="1"/>
      <c r="T131" s="1"/>
      <c r="U131" s="1" t="s">
        <v>723</v>
      </c>
      <c r="V131" s="44"/>
    </row>
    <row r="132" spans="1:22" x14ac:dyDescent="0.25">
      <c r="A132" s="39"/>
      <c r="B132" s="1" t="s">
        <v>251</v>
      </c>
      <c r="C132" s="1">
        <v>4</v>
      </c>
      <c r="D132" s="1">
        <v>5</v>
      </c>
      <c r="E132" s="1"/>
      <c r="F132" s="1"/>
      <c r="G132" s="1" t="s">
        <v>252</v>
      </c>
      <c r="H132" s="44"/>
      <c r="O132" s="39"/>
      <c r="P132" s="1" t="s">
        <v>251</v>
      </c>
      <c r="Q132" s="1">
        <v>4</v>
      </c>
      <c r="R132" s="1">
        <v>5</v>
      </c>
      <c r="S132" s="1"/>
      <c r="T132" s="1"/>
      <c r="U132" s="1" t="s">
        <v>724</v>
      </c>
      <c r="V132" s="44"/>
    </row>
    <row r="133" spans="1:22" x14ac:dyDescent="0.25">
      <c r="A133" s="39"/>
      <c r="B133" s="1" t="s">
        <v>253</v>
      </c>
      <c r="C133" s="1">
        <v>4</v>
      </c>
      <c r="D133" s="1">
        <v>5</v>
      </c>
      <c r="E133" s="1"/>
      <c r="F133" s="1"/>
      <c r="G133" s="1" t="s">
        <v>254</v>
      </c>
      <c r="H133" s="44"/>
      <c r="O133" s="39"/>
      <c r="P133" s="1" t="s">
        <v>253</v>
      </c>
      <c r="Q133" s="1">
        <v>4</v>
      </c>
      <c r="R133" s="1">
        <v>5</v>
      </c>
      <c r="S133" s="1"/>
      <c r="T133" s="1"/>
      <c r="U133" s="1" t="s">
        <v>725</v>
      </c>
      <c r="V133" s="44"/>
    </row>
    <row r="134" spans="1:22" x14ac:dyDescent="0.25">
      <c r="A134" s="39"/>
      <c r="B134" s="1" t="s">
        <v>255</v>
      </c>
      <c r="C134" s="1">
        <v>4</v>
      </c>
      <c r="D134" s="1">
        <v>5</v>
      </c>
      <c r="E134" s="1"/>
      <c r="F134" s="1"/>
      <c r="G134" s="1" t="s">
        <v>256</v>
      </c>
      <c r="H134" s="44"/>
      <c r="O134" s="39"/>
      <c r="P134" s="1" t="s">
        <v>255</v>
      </c>
      <c r="Q134" s="1">
        <v>4</v>
      </c>
      <c r="R134" s="1">
        <v>5</v>
      </c>
      <c r="S134" s="1"/>
      <c r="T134" s="1"/>
      <c r="U134" s="1" t="s">
        <v>726</v>
      </c>
      <c r="V134" s="44"/>
    </row>
    <row r="135" spans="1:22" x14ac:dyDescent="0.25">
      <c r="A135" s="39"/>
      <c r="B135" s="1" t="s">
        <v>257</v>
      </c>
      <c r="C135" s="1">
        <v>4</v>
      </c>
      <c r="D135" s="1">
        <v>5</v>
      </c>
      <c r="E135" s="1"/>
      <c r="F135" s="1"/>
      <c r="G135" s="1" t="s">
        <v>258</v>
      </c>
      <c r="H135" s="44"/>
      <c r="O135" s="39"/>
      <c r="P135" s="1" t="s">
        <v>257</v>
      </c>
      <c r="Q135" s="1">
        <v>4</v>
      </c>
      <c r="R135" s="1">
        <v>5</v>
      </c>
      <c r="S135" s="1"/>
      <c r="T135" s="1"/>
      <c r="U135" s="1" t="s">
        <v>727</v>
      </c>
      <c r="V135" s="44"/>
    </row>
    <row r="136" spans="1:22" x14ac:dyDescent="0.25">
      <c r="A136" s="39"/>
      <c r="B136" s="1" t="s">
        <v>259</v>
      </c>
      <c r="C136" s="1">
        <v>4</v>
      </c>
      <c r="D136" s="1">
        <v>5</v>
      </c>
      <c r="E136" s="1"/>
      <c r="F136" s="1"/>
      <c r="G136" s="1" t="s">
        <v>260</v>
      </c>
      <c r="H136" s="44"/>
      <c r="O136" s="39"/>
      <c r="P136" s="1" t="s">
        <v>259</v>
      </c>
      <c r="Q136" s="1">
        <v>4</v>
      </c>
      <c r="R136" s="1">
        <v>5</v>
      </c>
      <c r="S136" s="1"/>
      <c r="T136" s="1"/>
      <c r="U136" s="1" t="s">
        <v>347</v>
      </c>
      <c r="V136" s="44"/>
    </row>
    <row r="137" spans="1:22" x14ac:dyDescent="0.25">
      <c r="A137" s="39"/>
      <c r="B137" s="1" t="s">
        <v>261</v>
      </c>
      <c r="C137" s="1">
        <v>4</v>
      </c>
      <c r="D137" s="1">
        <v>5</v>
      </c>
      <c r="E137" s="1"/>
      <c r="F137" s="1"/>
      <c r="G137" s="1" t="s">
        <v>239</v>
      </c>
      <c r="H137" s="44"/>
      <c r="O137" s="39"/>
      <c r="P137" s="1" t="s">
        <v>261</v>
      </c>
      <c r="Q137" s="1">
        <v>4</v>
      </c>
      <c r="R137" s="1">
        <v>5</v>
      </c>
      <c r="S137" s="1"/>
      <c r="T137" s="1"/>
      <c r="U137" s="1" t="s">
        <v>728</v>
      </c>
      <c r="V137" s="44"/>
    </row>
    <row r="138" spans="1:22" x14ac:dyDescent="0.25">
      <c r="A138" s="39"/>
      <c r="B138" s="1" t="s">
        <v>262</v>
      </c>
      <c r="C138" s="1">
        <v>25</v>
      </c>
      <c r="D138" s="1">
        <v>5</v>
      </c>
      <c r="E138" s="1"/>
      <c r="F138" s="1"/>
      <c r="G138" s="1" t="s">
        <v>263</v>
      </c>
      <c r="H138" s="44"/>
      <c r="O138" s="39"/>
      <c r="P138" s="1" t="s">
        <v>262</v>
      </c>
      <c r="Q138" s="1">
        <v>25</v>
      </c>
      <c r="R138" s="1">
        <v>5</v>
      </c>
      <c r="S138" s="1"/>
      <c r="T138" s="1"/>
      <c r="U138" s="1" t="s">
        <v>729</v>
      </c>
      <c r="V138" s="44"/>
    </row>
    <row r="139" spans="1:22" x14ac:dyDescent="0.25">
      <c r="A139" s="39"/>
      <c r="B139" s="1" t="s">
        <v>264</v>
      </c>
      <c r="C139" s="1">
        <v>25</v>
      </c>
      <c r="D139" s="1">
        <v>5</v>
      </c>
      <c r="E139" s="1"/>
      <c r="F139" s="1"/>
      <c r="G139" s="1" t="s">
        <v>265</v>
      </c>
      <c r="H139" s="44"/>
      <c r="O139" s="39"/>
      <c r="P139" s="1" t="s">
        <v>264</v>
      </c>
      <c r="Q139" s="1">
        <v>25</v>
      </c>
      <c r="R139" s="1">
        <v>5</v>
      </c>
      <c r="S139" s="1"/>
      <c r="T139" s="1"/>
      <c r="U139" s="1" t="s">
        <v>730</v>
      </c>
      <c r="V139" s="44"/>
    </row>
    <row r="140" spans="1:22" x14ac:dyDescent="0.25">
      <c r="A140" s="39"/>
      <c r="B140" s="1" t="s">
        <v>266</v>
      </c>
      <c r="C140" s="1">
        <v>25</v>
      </c>
      <c r="D140" s="1">
        <v>5</v>
      </c>
      <c r="E140" s="1"/>
      <c r="F140" s="1"/>
      <c r="G140" s="1" t="s">
        <v>267</v>
      </c>
      <c r="H140" s="44"/>
      <c r="O140" s="39"/>
      <c r="P140" s="1" t="s">
        <v>266</v>
      </c>
      <c r="Q140" s="1">
        <v>25</v>
      </c>
      <c r="R140" s="1">
        <v>5</v>
      </c>
      <c r="S140" s="1"/>
      <c r="T140" s="1"/>
      <c r="U140" s="1" t="s">
        <v>731</v>
      </c>
      <c r="V140" s="44"/>
    </row>
    <row r="141" spans="1:22" x14ac:dyDescent="0.25">
      <c r="A141" s="39"/>
      <c r="B141" s="1" t="s">
        <v>268</v>
      </c>
      <c r="C141" s="1">
        <v>25</v>
      </c>
      <c r="D141" s="1">
        <v>5</v>
      </c>
      <c r="E141" s="1"/>
      <c r="F141" s="1"/>
      <c r="G141" s="1" t="s">
        <v>269</v>
      </c>
      <c r="H141" s="44"/>
      <c r="O141" s="39"/>
      <c r="P141" s="1" t="s">
        <v>268</v>
      </c>
      <c r="Q141" s="1">
        <v>25</v>
      </c>
      <c r="R141" s="1">
        <v>5</v>
      </c>
      <c r="S141" s="1"/>
      <c r="T141" s="1"/>
      <c r="U141" s="1" t="s">
        <v>353</v>
      </c>
      <c r="V141" s="44"/>
    </row>
    <row r="142" spans="1:22" x14ac:dyDescent="0.25">
      <c r="A142" s="39"/>
      <c r="B142" s="1" t="s">
        <v>270</v>
      </c>
      <c r="C142" s="1">
        <v>25</v>
      </c>
      <c r="D142" s="1">
        <v>5</v>
      </c>
      <c r="E142" s="1"/>
      <c r="F142" s="1"/>
      <c r="G142" s="1" t="s">
        <v>271</v>
      </c>
      <c r="H142" s="44"/>
      <c r="O142" s="39"/>
      <c r="P142" s="1" t="s">
        <v>270</v>
      </c>
      <c r="Q142" s="1">
        <v>25</v>
      </c>
      <c r="R142" s="1">
        <v>5</v>
      </c>
      <c r="S142" s="1"/>
      <c r="T142" s="1"/>
      <c r="U142" s="1" t="s">
        <v>732</v>
      </c>
      <c r="V142" s="44"/>
    </row>
    <row r="143" spans="1:22" x14ac:dyDescent="0.25">
      <c r="A143" s="39"/>
      <c r="B143" s="1" t="s">
        <v>272</v>
      </c>
      <c r="C143" s="1">
        <v>25</v>
      </c>
      <c r="D143" s="1">
        <v>5</v>
      </c>
      <c r="E143" s="1"/>
      <c r="F143" s="1"/>
      <c r="G143" s="1" t="s">
        <v>273</v>
      </c>
      <c r="H143" s="44"/>
      <c r="O143" s="39"/>
      <c r="P143" s="1" t="s">
        <v>272</v>
      </c>
      <c r="Q143" s="1">
        <v>25</v>
      </c>
      <c r="R143" s="1">
        <v>5</v>
      </c>
      <c r="S143" s="1"/>
      <c r="T143" s="1"/>
      <c r="U143" s="1" t="s">
        <v>733</v>
      </c>
      <c r="V143" s="44"/>
    </row>
    <row r="144" spans="1:22" x14ac:dyDescent="0.25">
      <c r="A144" s="39"/>
      <c r="B144" s="1" t="s">
        <v>274</v>
      </c>
      <c r="C144" s="1">
        <v>25</v>
      </c>
      <c r="D144" s="1">
        <v>5</v>
      </c>
      <c r="E144" s="1"/>
      <c r="F144" s="1"/>
      <c r="G144" s="1" t="s">
        <v>275</v>
      </c>
      <c r="H144" s="44"/>
      <c r="O144" s="39"/>
      <c r="P144" s="1" t="s">
        <v>274</v>
      </c>
      <c r="Q144" s="1">
        <v>25</v>
      </c>
      <c r="R144" s="1">
        <v>5</v>
      </c>
      <c r="S144" s="1"/>
      <c r="T144" s="1"/>
      <c r="U144" s="1" t="s">
        <v>734</v>
      </c>
      <c r="V144" s="44"/>
    </row>
    <row r="145" spans="1:27" x14ac:dyDescent="0.25">
      <c r="A145" s="39"/>
      <c r="B145" s="1" t="s">
        <v>276</v>
      </c>
      <c r="C145" s="1">
        <v>25</v>
      </c>
      <c r="D145" s="1">
        <v>5</v>
      </c>
      <c r="E145" s="1"/>
      <c r="F145" s="1"/>
      <c r="G145" s="1" t="s">
        <v>277</v>
      </c>
      <c r="H145" s="44"/>
      <c r="O145" s="39"/>
      <c r="P145" s="1" t="s">
        <v>276</v>
      </c>
      <c r="Q145" s="1">
        <v>25</v>
      </c>
      <c r="R145" s="1">
        <v>5</v>
      </c>
      <c r="S145" s="1"/>
      <c r="T145" s="1"/>
      <c r="U145" s="1" t="s">
        <v>307</v>
      </c>
      <c r="V145" s="44"/>
    </row>
    <row r="146" spans="1:27" x14ac:dyDescent="0.25">
      <c r="A146" s="39"/>
      <c r="B146" s="1" t="s">
        <v>278</v>
      </c>
      <c r="C146" s="1">
        <v>25</v>
      </c>
      <c r="D146" s="1">
        <v>5</v>
      </c>
      <c r="E146" s="1"/>
      <c r="F146" s="1"/>
      <c r="G146" s="1" t="s">
        <v>279</v>
      </c>
      <c r="H146" s="44"/>
      <c r="O146" s="39"/>
      <c r="P146" s="1" t="s">
        <v>278</v>
      </c>
      <c r="Q146" s="1">
        <v>25</v>
      </c>
      <c r="R146" s="1">
        <v>5</v>
      </c>
      <c r="S146" s="1"/>
      <c r="T146" s="1"/>
      <c r="U146" s="1" t="s">
        <v>735</v>
      </c>
      <c r="V146" s="44"/>
    </row>
    <row r="147" spans="1:27" x14ac:dyDescent="0.25">
      <c r="A147" s="39"/>
      <c r="B147" s="1" t="s">
        <v>280</v>
      </c>
      <c r="C147" s="1">
        <v>25</v>
      </c>
      <c r="D147" s="1">
        <v>5</v>
      </c>
      <c r="E147" s="1"/>
      <c r="F147" s="1"/>
      <c r="G147" s="1" t="s">
        <v>281</v>
      </c>
      <c r="H147" s="44"/>
      <c r="O147" s="39"/>
      <c r="P147" s="1" t="s">
        <v>280</v>
      </c>
      <c r="Q147" s="1">
        <v>25</v>
      </c>
      <c r="R147" s="1">
        <v>5</v>
      </c>
      <c r="S147" s="1"/>
      <c r="T147" s="1"/>
      <c r="U147" s="1" t="s">
        <v>287</v>
      </c>
      <c r="V147" s="44"/>
    </row>
    <row r="148" spans="1:27" x14ac:dyDescent="0.25">
      <c r="A148" s="39"/>
      <c r="B148" s="1" t="s">
        <v>282</v>
      </c>
      <c r="C148" s="1">
        <v>25</v>
      </c>
      <c r="D148" s="1">
        <v>5</v>
      </c>
      <c r="E148" s="1"/>
      <c r="F148" s="1"/>
      <c r="G148" s="1" t="s">
        <v>283</v>
      </c>
      <c r="H148" s="44"/>
      <c r="O148" s="39"/>
      <c r="P148" s="1" t="s">
        <v>282</v>
      </c>
      <c r="Q148" s="1">
        <v>25</v>
      </c>
      <c r="R148" s="1">
        <v>5</v>
      </c>
      <c r="S148" s="1"/>
      <c r="T148" s="1"/>
      <c r="U148" s="1" t="s">
        <v>736</v>
      </c>
      <c r="V148" s="44"/>
    </row>
    <row r="149" spans="1:27" x14ac:dyDescent="0.25">
      <c r="A149" s="39"/>
      <c r="B149" s="1" t="s">
        <v>284</v>
      </c>
      <c r="C149" s="1">
        <v>25</v>
      </c>
      <c r="D149" s="1">
        <v>5</v>
      </c>
      <c r="E149" s="1"/>
      <c r="F149" s="1"/>
      <c r="G149" s="1" t="s">
        <v>285</v>
      </c>
      <c r="H149" s="44"/>
      <c r="O149" s="39"/>
      <c r="P149" s="1" t="s">
        <v>284</v>
      </c>
      <c r="Q149" s="1">
        <v>25</v>
      </c>
      <c r="R149" s="1">
        <v>5</v>
      </c>
      <c r="S149" s="1"/>
      <c r="T149" s="1"/>
      <c r="U149" s="1" t="s">
        <v>381</v>
      </c>
      <c r="V149" s="44"/>
    </row>
    <row r="151" spans="1:27" x14ac:dyDescent="0.25">
      <c r="A151" s="38" t="s">
        <v>604</v>
      </c>
      <c r="B151" s="1" t="s">
        <v>286</v>
      </c>
      <c r="C151" s="1">
        <v>0</v>
      </c>
      <c r="D151" s="1">
        <v>7</v>
      </c>
      <c r="E151" s="1"/>
      <c r="F151" s="1"/>
      <c r="G151" s="1" t="s">
        <v>287</v>
      </c>
      <c r="H151" s="45" t="s">
        <v>856</v>
      </c>
      <c r="I151" t="s">
        <v>793</v>
      </c>
      <c r="J151" t="s">
        <v>791</v>
      </c>
      <c r="K151" t="s">
        <v>792</v>
      </c>
      <c r="O151" s="38" t="s">
        <v>604</v>
      </c>
      <c r="P151" s="1" t="s">
        <v>286</v>
      </c>
      <c r="Q151" s="1">
        <v>0</v>
      </c>
      <c r="R151" s="1">
        <v>7</v>
      </c>
      <c r="S151" s="1"/>
      <c r="T151" s="1"/>
      <c r="U151" s="1" t="s">
        <v>737</v>
      </c>
      <c r="V151" s="44" t="s">
        <v>790</v>
      </c>
      <c r="W151" t="s">
        <v>793</v>
      </c>
      <c r="X151" t="s">
        <v>791</v>
      </c>
      <c r="Y151" t="s">
        <v>792</v>
      </c>
    </row>
    <row r="152" spans="1:27" x14ac:dyDescent="0.25">
      <c r="A152" s="39"/>
      <c r="B152" s="1" t="s">
        <v>288</v>
      </c>
      <c r="C152" s="1">
        <v>0</v>
      </c>
      <c r="D152" s="1">
        <v>7</v>
      </c>
      <c r="E152" s="1"/>
      <c r="F152" s="1"/>
      <c r="G152" s="1" t="s">
        <v>289</v>
      </c>
      <c r="H152" s="45"/>
      <c r="I152">
        <v>0</v>
      </c>
      <c r="J152" s="14">
        <v>10.6275</v>
      </c>
      <c r="K152" s="15">
        <v>2.7720291564013886</v>
      </c>
      <c r="L152" s="19"/>
      <c r="M152" s="6"/>
      <c r="N152" s="8"/>
      <c r="O152" s="39"/>
      <c r="P152" s="1" t="s">
        <v>288</v>
      </c>
      <c r="Q152" s="1">
        <v>0</v>
      </c>
      <c r="R152" s="1">
        <v>7</v>
      </c>
      <c r="S152" s="1"/>
      <c r="T152" s="1"/>
      <c r="U152" s="1" t="s">
        <v>738</v>
      </c>
      <c r="V152" s="44"/>
      <c r="W152">
        <v>0</v>
      </c>
      <c r="X152" s="14">
        <v>2.7966666666666669</v>
      </c>
      <c r="Y152" s="15">
        <v>1.0592187896957099</v>
      </c>
    </row>
    <row r="153" spans="1:27" x14ac:dyDescent="0.25">
      <c r="A153" s="39"/>
      <c r="B153" s="1" t="s">
        <v>290</v>
      </c>
      <c r="C153" s="1">
        <v>0</v>
      </c>
      <c r="D153" s="1">
        <v>7</v>
      </c>
      <c r="E153" s="1"/>
      <c r="F153" s="1"/>
      <c r="G153" s="1" t="s">
        <v>291</v>
      </c>
      <c r="H153" s="45"/>
      <c r="I153">
        <v>4</v>
      </c>
      <c r="J153" s="14">
        <v>20.625833333333333</v>
      </c>
      <c r="K153" s="15">
        <v>4.6909806202214197</v>
      </c>
      <c r="L153" s="19"/>
      <c r="M153" s="6"/>
      <c r="N153" s="8"/>
      <c r="O153" s="39"/>
      <c r="P153" s="1" t="s">
        <v>290</v>
      </c>
      <c r="Q153" s="1">
        <v>0</v>
      </c>
      <c r="R153" s="1">
        <v>7</v>
      </c>
      <c r="S153" s="1"/>
      <c r="T153" s="1"/>
      <c r="U153" s="1" t="s">
        <v>739</v>
      </c>
      <c r="V153" s="44"/>
      <c r="W153">
        <v>4</v>
      </c>
      <c r="X153" s="14">
        <v>3.0508333333333333</v>
      </c>
      <c r="Y153" s="15">
        <v>0.92499341384496669</v>
      </c>
    </row>
    <row r="154" spans="1:27" x14ac:dyDescent="0.25">
      <c r="A154" s="39"/>
      <c r="B154" s="1" t="s">
        <v>292</v>
      </c>
      <c r="C154" s="1">
        <v>0</v>
      </c>
      <c r="D154" s="1">
        <v>7</v>
      </c>
      <c r="E154" s="1"/>
      <c r="F154" s="1"/>
      <c r="G154" s="1" t="s">
        <v>293</v>
      </c>
      <c r="H154" s="45"/>
      <c r="I154">
        <v>25</v>
      </c>
      <c r="J154" s="14">
        <v>9.0883333333333329</v>
      </c>
      <c r="K154" s="15">
        <v>1.2931643321322275</v>
      </c>
      <c r="L154" s="19"/>
      <c r="M154" s="6"/>
      <c r="N154" s="8"/>
      <c r="O154" s="39"/>
      <c r="P154" s="1" t="s">
        <v>292</v>
      </c>
      <c r="Q154" s="1">
        <v>0</v>
      </c>
      <c r="R154" s="1">
        <v>7</v>
      </c>
      <c r="S154" s="1"/>
      <c r="T154" s="1"/>
      <c r="U154" s="1" t="s">
        <v>740</v>
      </c>
      <c r="V154" s="44"/>
      <c r="W154">
        <v>25</v>
      </c>
      <c r="X154" s="14">
        <v>2.5641666666666669</v>
      </c>
      <c r="Y154" s="15">
        <v>0.47080115202437089</v>
      </c>
    </row>
    <row r="155" spans="1:27" x14ac:dyDescent="0.25">
      <c r="A155" s="39"/>
      <c r="B155" s="1" t="s">
        <v>294</v>
      </c>
      <c r="C155" s="1">
        <v>0</v>
      </c>
      <c r="D155" s="1">
        <v>7</v>
      </c>
      <c r="E155" s="1"/>
      <c r="F155" s="1"/>
      <c r="G155" s="1" t="s">
        <v>295</v>
      </c>
      <c r="H155" s="45"/>
      <c r="O155" s="39"/>
      <c r="P155" s="1" t="s">
        <v>294</v>
      </c>
      <c r="Q155" s="1">
        <v>0</v>
      </c>
      <c r="R155" s="1">
        <v>7</v>
      </c>
      <c r="S155" s="1"/>
      <c r="T155" s="1"/>
      <c r="U155" s="1" t="s">
        <v>741</v>
      </c>
      <c r="V155" s="44"/>
      <c r="X155" s="14"/>
      <c r="Y155" s="15"/>
    </row>
    <row r="156" spans="1:27" x14ac:dyDescent="0.25">
      <c r="A156" s="39"/>
      <c r="B156" s="1" t="s">
        <v>296</v>
      </c>
      <c r="C156" s="1">
        <v>0</v>
      </c>
      <c r="D156" s="1">
        <v>7</v>
      </c>
      <c r="E156" s="1"/>
      <c r="F156" s="1"/>
      <c r="G156" s="1" t="s">
        <v>297</v>
      </c>
      <c r="H156" s="45"/>
      <c r="O156" s="39"/>
      <c r="P156" s="1" t="s">
        <v>296</v>
      </c>
      <c r="Q156" s="1">
        <v>0</v>
      </c>
      <c r="R156" s="1">
        <v>7</v>
      </c>
      <c r="S156" s="1"/>
      <c r="T156" s="1"/>
      <c r="U156" s="1" t="s">
        <v>742</v>
      </c>
      <c r="V156" s="44"/>
    </row>
    <row r="157" spans="1:27" x14ac:dyDescent="0.25">
      <c r="A157" s="39"/>
      <c r="B157" s="1" t="s">
        <v>298</v>
      </c>
      <c r="C157" s="1">
        <v>0</v>
      </c>
      <c r="D157" s="1">
        <v>7</v>
      </c>
      <c r="E157" s="1"/>
      <c r="F157" s="1"/>
      <c r="G157" s="1" t="s">
        <v>299</v>
      </c>
      <c r="H157" s="45"/>
      <c r="J157" t="s">
        <v>860</v>
      </c>
      <c r="K157" t="s">
        <v>861</v>
      </c>
      <c r="O157" s="39"/>
      <c r="P157" s="1" t="s">
        <v>298</v>
      </c>
      <c r="Q157" s="1">
        <v>0</v>
      </c>
      <c r="R157" s="1">
        <v>7</v>
      </c>
      <c r="S157" s="1"/>
      <c r="T157" s="1"/>
      <c r="U157" s="1" t="s">
        <v>357</v>
      </c>
      <c r="V157" s="44"/>
      <c r="X157" t="s">
        <v>860</v>
      </c>
      <c r="Y157" t="s">
        <v>861</v>
      </c>
    </row>
    <row r="158" spans="1:27" x14ac:dyDescent="0.25">
      <c r="A158" s="39"/>
      <c r="B158" s="1" t="s">
        <v>300</v>
      </c>
      <c r="C158" s="1">
        <v>0</v>
      </c>
      <c r="D158" s="1">
        <v>7</v>
      </c>
      <c r="E158" s="1"/>
      <c r="F158" s="1"/>
      <c r="G158" s="1" t="s">
        <v>301</v>
      </c>
      <c r="H158" s="45"/>
      <c r="I158">
        <v>0</v>
      </c>
      <c r="J158" s="13">
        <v>4.2250000000000005</v>
      </c>
      <c r="K158" s="13">
        <v>8.93</v>
      </c>
      <c r="L158" s="13">
        <v>14.219999999999999</v>
      </c>
      <c r="M158" s="20"/>
      <c r="O158" s="39"/>
      <c r="P158" s="1" t="s">
        <v>300</v>
      </c>
      <c r="Q158" s="1">
        <v>0</v>
      </c>
      <c r="R158" s="1">
        <v>7</v>
      </c>
      <c r="S158" s="1"/>
      <c r="T158" s="1"/>
      <c r="U158" s="1" t="s">
        <v>743</v>
      </c>
      <c r="V158" s="44"/>
      <c r="W158">
        <v>0</v>
      </c>
      <c r="X158" s="13">
        <v>0.91749999999999998</v>
      </c>
      <c r="Y158" s="13">
        <v>1.625</v>
      </c>
      <c r="Z158" s="13">
        <v>3.4950000000000001</v>
      </c>
      <c r="AA158" s="20"/>
    </row>
    <row r="159" spans="1:27" x14ac:dyDescent="0.25">
      <c r="A159" s="39"/>
      <c r="B159" s="1" t="s">
        <v>302</v>
      </c>
      <c r="C159" s="1">
        <v>0</v>
      </c>
      <c r="D159" s="1">
        <v>7</v>
      </c>
      <c r="E159" s="1"/>
      <c r="F159" s="1"/>
      <c r="G159" s="1" t="s">
        <v>303</v>
      </c>
      <c r="H159" s="45"/>
      <c r="I159">
        <v>4</v>
      </c>
      <c r="J159" s="13">
        <v>8.5</v>
      </c>
      <c r="K159" s="13">
        <v>20.355</v>
      </c>
      <c r="L159" s="13">
        <v>23.922499999999999</v>
      </c>
      <c r="M159" s="20"/>
      <c r="O159" s="39"/>
      <c r="P159" s="1" t="s">
        <v>302</v>
      </c>
      <c r="Q159" s="1">
        <v>0</v>
      </c>
      <c r="R159" s="1">
        <v>7</v>
      </c>
      <c r="S159" s="1"/>
      <c r="T159" s="1"/>
      <c r="U159" s="1" t="s">
        <v>744</v>
      </c>
      <c r="V159" s="44"/>
      <c r="W159">
        <v>4</v>
      </c>
      <c r="X159" s="13">
        <v>0.6</v>
      </c>
      <c r="Y159" s="13">
        <v>2.0449999999999999</v>
      </c>
      <c r="Z159" s="13">
        <v>4.9625000000000004</v>
      </c>
      <c r="AA159" s="20"/>
    </row>
    <row r="160" spans="1:27" x14ac:dyDescent="0.25">
      <c r="A160" s="39"/>
      <c r="B160" s="1" t="s">
        <v>304</v>
      </c>
      <c r="C160" s="1">
        <v>0</v>
      </c>
      <c r="D160" s="1">
        <v>7</v>
      </c>
      <c r="E160" s="1"/>
      <c r="F160" s="1"/>
      <c r="G160" s="1" t="s">
        <v>305</v>
      </c>
      <c r="H160" s="45"/>
      <c r="I160">
        <v>25</v>
      </c>
      <c r="J160" s="13">
        <v>5.1199999999999992</v>
      </c>
      <c r="K160" s="13">
        <v>8.23</v>
      </c>
      <c r="L160" s="13">
        <v>11.967500000000001</v>
      </c>
      <c r="M160" s="20"/>
      <c r="O160" s="39"/>
      <c r="P160" s="1" t="s">
        <v>304</v>
      </c>
      <c r="Q160" s="1">
        <v>0</v>
      </c>
      <c r="R160" s="1">
        <v>7</v>
      </c>
      <c r="S160" s="1"/>
      <c r="T160" s="1"/>
      <c r="U160" s="1" t="s">
        <v>745</v>
      </c>
      <c r="V160" s="44"/>
      <c r="W160">
        <v>25</v>
      </c>
      <c r="X160" s="13">
        <v>1.29</v>
      </c>
      <c r="Y160" s="13">
        <v>2.25</v>
      </c>
      <c r="Z160" s="13">
        <v>3.27</v>
      </c>
      <c r="AA160" s="20"/>
    </row>
    <row r="161" spans="1:22" x14ac:dyDescent="0.25">
      <c r="A161" s="39"/>
      <c r="B161" s="1" t="s">
        <v>306</v>
      </c>
      <c r="C161" s="1">
        <v>0</v>
      </c>
      <c r="D161" s="1">
        <v>7</v>
      </c>
      <c r="E161" s="1"/>
      <c r="F161" s="1"/>
      <c r="G161" s="1" t="s">
        <v>307</v>
      </c>
      <c r="H161" s="45"/>
      <c r="O161" s="39"/>
      <c r="P161" s="1" t="s">
        <v>306</v>
      </c>
      <c r="Q161" s="1">
        <v>0</v>
      </c>
      <c r="R161" s="1">
        <v>7</v>
      </c>
      <c r="S161" s="1"/>
      <c r="T161" s="1"/>
      <c r="U161" s="1" t="s">
        <v>746</v>
      </c>
      <c r="V161" s="44"/>
    </row>
    <row r="162" spans="1:22" x14ac:dyDescent="0.25">
      <c r="A162" s="39"/>
      <c r="B162" s="1" t="s">
        <v>320</v>
      </c>
      <c r="C162" s="1">
        <v>0</v>
      </c>
      <c r="D162" s="1">
        <v>7</v>
      </c>
      <c r="E162" s="1"/>
      <c r="F162" s="1"/>
      <c r="G162" s="1" t="s">
        <v>600</v>
      </c>
      <c r="H162" s="45"/>
      <c r="O162" s="39"/>
      <c r="P162" s="1" t="s">
        <v>320</v>
      </c>
      <c r="Q162" s="1">
        <v>0</v>
      </c>
      <c r="R162" s="1">
        <v>7</v>
      </c>
      <c r="S162" s="1"/>
      <c r="T162" s="1"/>
      <c r="U162" s="1" t="s">
        <v>785</v>
      </c>
      <c r="V162" s="44"/>
    </row>
    <row r="163" spans="1:22" x14ac:dyDescent="0.25">
      <c r="A163" s="39"/>
      <c r="B163" s="1" t="s">
        <v>308</v>
      </c>
      <c r="C163" s="1">
        <v>4</v>
      </c>
      <c r="D163" s="1">
        <v>7</v>
      </c>
      <c r="E163" s="1"/>
      <c r="F163" s="1"/>
      <c r="G163" s="1" t="s">
        <v>309</v>
      </c>
      <c r="H163" s="45"/>
      <c r="O163" s="39"/>
      <c r="P163" s="1" t="s">
        <v>308</v>
      </c>
      <c r="Q163" s="1">
        <v>4</v>
      </c>
      <c r="R163" s="1">
        <v>7</v>
      </c>
      <c r="S163" s="1"/>
      <c r="T163" s="1"/>
      <c r="U163" s="1" t="s">
        <v>747</v>
      </c>
      <c r="V163" s="44"/>
    </row>
    <row r="164" spans="1:22" x14ac:dyDescent="0.25">
      <c r="A164" s="39"/>
      <c r="B164" s="1" t="s">
        <v>310</v>
      </c>
      <c r="C164" s="1">
        <v>4</v>
      </c>
      <c r="D164" s="1">
        <v>7</v>
      </c>
      <c r="E164" s="1"/>
      <c r="F164" s="1"/>
      <c r="G164" s="1" t="s">
        <v>311</v>
      </c>
      <c r="H164" s="45"/>
      <c r="O164" s="39"/>
      <c r="P164" s="1" t="s">
        <v>310</v>
      </c>
      <c r="Q164" s="1">
        <v>4</v>
      </c>
      <c r="R164" s="1">
        <v>7</v>
      </c>
      <c r="S164" s="1"/>
      <c r="T164" s="1"/>
      <c r="U164" s="1" t="s">
        <v>748</v>
      </c>
      <c r="V164" s="44"/>
    </row>
    <row r="165" spans="1:22" x14ac:dyDescent="0.25">
      <c r="A165" s="39"/>
      <c r="B165" s="1" t="s">
        <v>312</v>
      </c>
      <c r="C165" s="1">
        <v>4</v>
      </c>
      <c r="D165" s="1">
        <v>7</v>
      </c>
      <c r="E165" s="1"/>
      <c r="F165" s="1"/>
      <c r="G165" s="1" t="s">
        <v>313</v>
      </c>
      <c r="H165" s="45"/>
      <c r="O165" s="39"/>
      <c r="P165" s="1" t="s">
        <v>312</v>
      </c>
      <c r="Q165" s="1">
        <v>4</v>
      </c>
      <c r="R165" s="1">
        <v>7</v>
      </c>
      <c r="S165" s="1"/>
      <c r="T165" s="1"/>
      <c r="U165" s="1" t="s">
        <v>749</v>
      </c>
      <c r="V165" s="44"/>
    </row>
    <row r="166" spans="1:22" x14ac:dyDescent="0.25">
      <c r="A166" s="39"/>
      <c r="B166" s="1" t="s">
        <v>314</v>
      </c>
      <c r="C166" s="1">
        <v>4</v>
      </c>
      <c r="D166" s="1">
        <v>7</v>
      </c>
      <c r="E166" s="1"/>
      <c r="F166" s="1"/>
      <c r="G166" s="1" t="s">
        <v>315</v>
      </c>
      <c r="H166" s="45"/>
      <c r="O166" s="39"/>
      <c r="P166" s="1" t="s">
        <v>314</v>
      </c>
      <c r="Q166" s="1">
        <v>4</v>
      </c>
      <c r="R166" s="1">
        <v>7</v>
      </c>
      <c r="S166" s="1"/>
      <c r="T166" s="1"/>
      <c r="U166" s="1" t="s">
        <v>750</v>
      </c>
      <c r="V166" s="44"/>
    </row>
    <row r="167" spans="1:22" x14ac:dyDescent="0.25">
      <c r="A167" s="39"/>
      <c r="B167" s="1" t="s">
        <v>316</v>
      </c>
      <c r="C167" s="1">
        <v>4</v>
      </c>
      <c r="D167" s="1">
        <v>7</v>
      </c>
      <c r="E167" s="1"/>
      <c r="F167" s="1"/>
      <c r="G167" s="1" t="s">
        <v>317</v>
      </c>
      <c r="H167" s="45"/>
      <c r="O167" s="39"/>
      <c r="P167" s="1" t="s">
        <v>316</v>
      </c>
      <c r="Q167" s="1">
        <v>4</v>
      </c>
      <c r="R167" s="1">
        <v>7</v>
      </c>
      <c r="S167" s="1"/>
      <c r="T167" s="1"/>
      <c r="U167" s="1" t="s">
        <v>751</v>
      </c>
      <c r="V167" s="44"/>
    </row>
    <row r="168" spans="1:22" x14ac:dyDescent="0.25">
      <c r="A168" s="39"/>
      <c r="B168" s="1" t="s">
        <v>318</v>
      </c>
      <c r="C168" s="1">
        <v>4</v>
      </c>
      <c r="D168" s="1">
        <v>7</v>
      </c>
      <c r="E168" s="1"/>
      <c r="F168" s="1"/>
      <c r="G168" s="1" t="s">
        <v>319</v>
      </c>
      <c r="H168" s="45"/>
      <c r="O168" s="39"/>
      <c r="P168" s="1" t="s">
        <v>318</v>
      </c>
      <c r="Q168" s="1">
        <v>4</v>
      </c>
      <c r="R168" s="1">
        <v>7</v>
      </c>
      <c r="S168" s="1"/>
      <c r="T168" s="1"/>
      <c r="U168" s="1" t="s">
        <v>752</v>
      </c>
      <c r="V168" s="44"/>
    </row>
    <row r="169" spans="1:22" x14ac:dyDescent="0.25">
      <c r="A169" s="39"/>
      <c r="B169" s="1" t="s">
        <v>321</v>
      </c>
      <c r="C169" s="1">
        <v>4</v>
      </c>
      <c r="D169" s="1">
        <v>7</v>
      </c>
      <c r="E169" s="1"/>
      <c r="F169" s="1"/>
      <c r="G169" s="1" t="s">
        <v>322</v>
      </c>
      <c r="H169" s="45"/>
      <c r="O169" s="39"/>
      <c r="P169" s="1" t="s">
        <v>321</v>
      </c>
      <c r="Q169" s="1">
        <v>4</v>
      </c>
      <c r="R169" s="1">
        <v>7</v>
      </c>
      <c r="S169" s="1"/>
      <c r="T169" s="1"/>
      <c r="U169" s="1" t="s">
        <v>753</v>
      </c>
      <c r="V169" s="44"/>
    </row>
    <row r="170" spans="1:22" x14ac:dyDescent="0.25">
      <c r="A170" s="39"/>
      <c r="B170" s="1" t="s">
        <v>323</v>
      </c>
      <c r="C170" s="1">
        <v>4</v>
      </c>
      <c r="D170" s="1">
        <v>7</v>
      </c>
      <c r="E170" s="1"/>
      <c r="F170" s="1"/>
      <c r="G170" s="1" t="s">
        <v>324</v>
      </c>
      <c r="H170" s="45"/>
      <c r="O170" s="39"/>
      <c r="P170" s="1" t="s">
        <v>323</v>
      </c>
      <c r="Q170" s="1">
        <v>4</v>
      </c>
      <c r="R170" s="1">
        <v>7</v>
      </c>
      <c r="S170" s="1"/>
      <c r="T170" s="1"/>
      <c r="U170" s="1" t="s">
        <v>357</v>
      </c>
      <c r="V170" s="44"/>
    </row>
    <row r="171" spans="1:22" x14ac:dyDescent="0.25">
      <c r="A171" s="39"/>
      <c r="B171" s="1" t="s">
        <v>325</v>
      </c>
      <c r="C171" s="1">
        <v>4</v>
      </c>
      <c r="D171" s="1">
        <v>7</v>
      </c>
      <c r="E171" s="1"/>
      <c r="F171" s="1"/>
      <c r="G171" s="1" t="s">
        <v>326</v>
      </c>
      <c r="H171" s="45"/>
      <c r="O171" s="39"/>
      <c r="P171" s="1" t="s">
        <v>325</v>
      </c>
      <c r="Q171" s="1">
        <v>4</v>
      </c>
      <c r="R171" s="1">
        <v>7</v>
      </c>
      <c r="S171" s="1"/>
      <c r="T171" s="1"/>
      <c r="U171" s="1" t="s">
        <v>740</v>
      </c>
      <c r="V171" s="44"/>
    </row>
    <row r="172" spans="1:22" x14ac:dyDescent="0.25">
      <c r="A172" s="39"/>
      <c r="B172" s="1" t="s">
        <v>327</v>
      </c>
      <c r="C172" s="1">
        <v>4</v>
      </c>
      <c r="D172" s="1">
        <v>7</v>
      </c>
      <c r="E172" s="1"/>
      <c r="F172" s="1"/>
      <c r="G172" s="1" t="s">
        <v>328</v>
      </c>
      <c r="H172" s="45"/>
      <c r="O172" s="39"/>
      <c r="P172" s="1" t="s">
        <v>327</v>
      </c>
      <c r="Q172" s="1">
        <v>4</v>
      </c>
      <c r="R172" s="1">
        <v>7</v>
      </c>
      <c r="S172" s="1"/>
      <c r="T172" s="1"/>
      <c r="U172" s="1" t="s">
        <v>754</v>
      </c>
      <c r="V172" s="44"/>
    </row>
    <row r="173" spans="1:22" x14ac:dyDescent="0.25">
      <c r="A173" s="39"/>
      <c r="B173" s="1" t="s">
        <v>329</v>
      </c>
      <c r="C173" s="1">
        <v>4</v>
      </c>
      <c r="D173" s="1">
        <v>7</v>
      </c>
      <c r="E173" s="1"/>
      <c r="F173" s="1"/>
      <c r="G173" s="1" t="s">
        <v>330</v>
      </c>
      <c r="H173" s="45"/>
      <c r="O173" s="39"/>
      <c r="P173" s="1" t="s">
        <v>329</v>
      </c>
      <c r="Q173" s="1">
        <v>4</v>
      </c>
      <c r="R173" s="1">
        <v>7</v>
      </c>
      <c r="S173" s="1"/>
      <c r="T173" s="1"/>
      <c r="U173" s="1" t="s">
        <v>755</v>
      </c>
      <c r="V173" s="44"/>
    </row>
    <row r="174" spans="1:22" x14ac:dyDescent="0.25">
      <c r="A174" s="39"/>
      <c r="B174" s="1" t="s">
        <v>331</v>
      </c>
      <c r="C174" s="1">
        <v>4</v>
      </c>
      <c r="D174" s="1">
        <v>7</v>
      </c>
      <c r="E174" s="1"/>
      <c r="F174" s="1"/>
      <c r="G174" s="1" t="s">
        <v>332</v>
      </c>
      <c r="H174" s="45"/>
      <c r="O174" s="39"/>
      <c r="P174" s="1" t="s">
        <v>331</v>
      </c>
      <c r="Q174" s="1">
        <v>4</v>
      </c>
      <c r="R174" s="1">
        <v>7</v>
      </c>
      <c r="S174" s="1"/>
      <c r="T174" s="1"/>
      <c r="U174" s="1" t="s">
        <v>454</v>
      </c>
      <c r="V174" s="44"/>
    </row>
    <row r="175" spans="1:22" x14ac:dyDescent="0.25">
      <c r="A175" s="39"/>
      <c r="B175" s="1" t="s">
        <v>333</v>
      </c>
      <c r="C175" s="1">
        <v>25</v>
      </c>
      <c r="D175" s="1">
        <v>7</v>
      </c>
      <c r="E175" s="1"/>
      <c r="F175" s="1"/>
      <c r="G175" s="1" t="s">
        <v>334</v>
      </c>
      <c r="H175" s="45"/>
      <c r="O175" s="39"/>
      <c r="P175" s="1" t="s">
        <v>333</v>
      </c>
      <c r="Q175" s="1">
        <v>25</v>
      </c>
      <c r="R175" s="1">
        <v>7</v>
      </c>
      <c r="S175" s="1"/>
      <c r="T175" s="1"/>
      <c r="U175" s="1" t="s">
        <v>756</v>
      </c>
      <c r="V175" s="44"/>
    </row>
    <row r="176" spans="1:22" x14ac:dyDescent="0.25">
      <c r="A176" s="39"/>
      <c r="B176" s="1" t="s">
        <v>335</v>
      </c>
      <c r="C176" s="1">
        <v>25</v>
      </c>
      <c r="D176" s="1">
        <v>7</v>
      </c>
      <c r="E176" s="1"/>
      <c r="F176" s="1"/>
      <c r="G176" s="1" t="s">
        <v>336</v>
      </c>
      <c r="H176" s="45"/>
      <c r="O176" s="39"/>
      <c r="P176" s="1" t="s">
        <v>335</v>
      </c>
      <c r="Q176" s="1">
        <v>25</v>
      </c>
      <c r="R176" s="1">
        <v>7</v>
      </c>
      <c r="S176" s="1"/>
      <c r="T176" s="1"/>
      <c r="U176" s="1" t="s">
        <v>757</v>
      </c>
      <c r="V176" s="44"/>
    </row>
    <row r="177" spans="1:25" x14ac:dyDescent="0.25">
      <c r="A177" s="39"/>
      <c r="B177" s="1" t="s">
        <v>337</v>
      </c>
      <c r="C177" s="1">
        <v>25</v>
      </c>
      <c r="D177" s="1">
        <v>7</v>
      </c>
      <c r="E177" s="1"/>
      <c r="F177" s="1"/>
      <c r="G177" s="1" t="s">
        <v>338</v>
      </c>
      <c r="H177" s="45"/>
      <c r="O177" s="39"/>
      <c r="P177" s="1" t="s">
        <v>337</v>
      </c>
      <c r="Q177" s="1">
        <v>25</v>
      </c>
      <c r="R177" s="1">
        <v>7</v>
      </c>
      <c r="S177" s="1"/>
      <c r="T177" s="1"/>
      <c r="U177" s="1" t="s">
        <v>758</v>
      </c>
      <c r="V177" s="44"/>
    </row>
    <row r="178" spans="1:25" x14ac:dyDescent="0.25">
      <c r="A178" s="39"/>
      <c r="B178" s="1" t="s">
        <v>339</v>
      </c>
      <c r="C178" s="1">
        <v>25</v>
      </c>
      <c r="D178" s="1">
        <v>7</v>
      </c>
      <c r="E178" s="1"/>
      <c r="F178" s="1"/>
      <c r="G178" s="1" t="s">
        <v>340</v>
      </c>
      <c r="H178" s="45"/>
      <c r="O178" s="39"/>
      <c r="P178" s="1" t="s">
        <v>339</v>
      </c>
      <c r="Q178" s="1">
        <v>25</v>
      </c>
      <c r="R178" s="1">
        <v>7</v>
      </c>
      <c r="S178" s="1"/>
      <c r="T178" s="1"/>
      <c r="U178" s="1" t="s">
        <v>759</v>
      </c>
      <c r="V178" s="44"/>
    </row>
    <row r="179" spans="1:25" x14ac:dyDescent="0.25">
      <c r="A179" s="39"/>
      <c r="B179" s="1" t="s">
        <v>341</v>
      </c>
      <c r="C179" s="1">
        <v>25</v>
      </c>
      <c r="D179" s="1">
        <v>7</v>
      </c>
      <c r="E179" s="1"/>
      <c r="F179" s="1"/>
      <c r="G179" s="1" t="s">
        <v>342</v>
      </c>
      <c r="H179" s="45"/>
      <c r="O179" s="39"/>
      <c r="P179" s="1" t="s">
        <v>341</v>
      </c>
      <c r="Q179" s="1">
        <v>25</v>
      </c>
      <c r="R179" s="1">
        <v>7</v>
      </c>
      <c r="S179" s="1"/>
      <c r="T179" s="1"/>
      <c r="U179" s="1" t="s">
        <v>760</v>
      </c>
      <c r="V179" s="44"/>
    </row>
    <row r="180" spans="1:25" x14ac:dyDescent="0.25">
      <c r="A180" s="39"/>
      <c r="B180" s="1" t="s">
        <v>343</v>
      </c>
      <c r="C180" s="1">
        <v>25</v>
      </c>
      <c r="D180" s="1">
        <v>7</v>
      </c>
      <c r="E180" s="1"/>
      <c r="F180" s="1"/>
      <c r="G180" s="1" t="s">
        <v>187</v>
      </c>
      <c r="H180" s="45"/>
      <c r="O180" s="39"/>
      <c r="P180" s="1" t="s">
        <v>343</v>
      </c>
      <c r="Q180" s="1">
        <v>25</v>
      </c>
      <c r="R180" s="1">
        <v>7</v>
      </c>
      <c r="S180" s="1"/>
      <c r="T180" s="1"/>
      <c r="U180" s="1" t="s">
        <v>761</v>
      </c>
      <c r="V180" s="44"/>
    </row>
    <row r="181" spans="1:25" x14ac:dyDescent="0.25">
      <c r="A181" s="39"/>
      <c r="B181" s="1" t="s">
        <v>344</v>
      </c>
      <c r="C181" s="1">
        <v>25</v>
      </c>
      <c r="D181" s="1">
        <v>7</v>
      </c>
      <c r="E181" s="1"/>
      <c r="F181" s="1"/>
      <c r="G181" s="1" t="s">
        <v>345</v>
      </c>
      <c r="H181" s="45"/>
      <c r="O181" s="39"/>
      <c r="P181" s="1" t="s">
        <v>344</v>
      </c>
      <c r="Q181" s="1">
        <v>25</v>
      </c>
      <c r="R181" s="1">
        <v>7</v>
      </c>
      <c r="S181" s="1"/>
      <c r="T181" s="1"/>
      <c r="U181" s="1" t="s">
        <v>762</v>
      </c>
      <c r="V181" s="44"/>
    </row>
    <row r="182" spans="1:25" x14ac:dyDescent="0.25">
      <c r="A182" s="39"/>
      <c r="B182" s="1" t="s">
        <v>346</v>
      </c>
      <c r="C182" s="1">
        <v>25</v>
      </c>
      <c r="D182" s="1">
        <v>7</v>
      </c>
      <c r="E182" s="1"/>
      <c r="F182" s="1"/>
      <c r="G182" s="1" t="s">
        <v>347</v>
      </c>
      <c r="H182" s="45"/>
      <c r="O182" s="39"/>
      <c r="P182" s="1" t="s">
        <v>346</v>
      </c>
      <c r="Q182" s="1">
        <v>25</v>
      </c>
      <c r="R182" s="1">
        <v>7</v>
      </c>
      <c r="S182" s="1"/>
      <c r="T182" s="1"/>
      <c r="U182" s="1" t="s">
        <v>254</v>
      </c>
      <c r="V182" s="44"/>
    </row>
    <row r="183" spans="1:25" x14ac:dyDescent="0.25">
      <c r="A183" s="39"/>
      <c r="B183" s="1" t="s">
        <v>348</v>
      </c>
      <c r="C183" s="1">
        <v>25</v>
      </c>
      <c r="D183" s="1">
        <v>7</v>
      </c>
      <c r="E183" s="1"/>
      <c r="F183" s="1"/>
      <c r="G183" s="1" t="s">
        <v>349</v>
      </c>
      <c r="H183" s="45"/>
      <c r="O183" s="39"/>
      <c r="P183" s="1" t="s">
        <v>348</v>
      </c>
      <c r="Q183" s="1">
        <v>25</v>
      </c>
      <c r="R183" s="1">
        <v>7</v>
      </c>
      <c r="S183" s="1"/>
      <c r="T183" s="1"/>
      <c r="U183" s="1" t="s">
        <v>763</v>
      </c>
      <c r="V183" s="44"/>
    </row>
    <row r="184" spans="1:25" x14ac:dyDescent="0.25">
      <c r="A184" s="39"/>
      <c r="B184" s="1" t="s">
        <v>350</v>
      </c>
      <c r="C184" s="1">
        <v>25</v>
      </c>
      <c r="D184" s="1">
        <v>7</v>
      </c>
      <c r="E184" s="1"/>
      <c r="F184" s="1"/>
      <c r="G184" s="1" t="s">
        <v>351</v>
      </c>
      <c r="H184" s="45"/>
      <c r="O184" s="39"/>
      <c r="P184" s="1" t="s">
        <v>350</v>
      </c>
      <c r="Q184" s="1">
        <v>25</v>
      </c>
      <c r="R184" s="1">
        <v>7</v>
      </c>
      <c r="S184" s="1"/>
      <c r="T184" s="1"/>
      <c r="U184" s="1" t="s">
        <v>764</v>
      </c>
      <c r="V184" s="44"/>
    </row>
    <row r="185" spans="1:25" x14ac:dyDescent="0.25">
      <c r="A185" s="39"/>
      <c r="B185" s="1" t="s">
        <v>352</v>
      </c>
      <c r="C185" s="1">
        <v>25</v>
      </c>
      <c r="D185" s="1">
        <v>7</v>
      </c>
      <c r="E185" s="1"/>
      <c r="F185" s="1"/>
      <c r="G185" s="1" t="s">
        <v>353</v>
      </c>
      <c r="H185" s="45"/>
      <c r="O185" s="39"/>
      <c r="P185" s="1" t="s">
        <v>352</v>
      </c>
      <c r="Q185" s="1">
        <v>25</v>
      </c>
      <c r="R185" s="1">
        <v>7</v>
      </c>
      <c r="S185" s="1"/>
      <c r="T185" s="1"/>
      <c r="U185" s="1" t="s">
        <v>765</v>
      </c>
      <c r="V185" s="44"/>
    </row>
    <row r="186" spans="1:25" x14ac:dyDescent="0.25">
      <c r="A186" s="39"/>
      <c r="B186" s="1" t="s">
        <v>354</v>
      </c>
      <c r="C186" s="1">
        <v>25</v>
      </c>
      <c r="D186" s="1">
        <v>7</v>
      </c>
      <c r="E186" s="1"/>
      <c r="F186" s="1"/>
      <c r="G186" s="1" t="s">
        <v>355</v>
      </c>
      <c r="H186" s="45"/>
      <c r="O186" s="39"/>
      <c r="P186" s="1" t="s">
        <v>354</v>
      </c>
      <c r="Q186" s="1">
        <v>25</v>
      </c>
      <c r="R186" s="1">
        <v>7</v>
      </c>
      <c r="S186" s="1"/>
      <c r="T186" s="1"/>
      <c r="U186" s="1" t="s">
        <v>766</v>
      </c>
      <c r="V186" s="44"/>
    </row>
    <row r="188" spans="1:25" x14ac:dyDescent="0.25">
      <c r="A188" s="38" t="s">
        <v>605</v>
      </c>
      <c r="B188" s="1" t="s">
        <v>356</v>
      </c>
      <c r="C188" s="1">
        <v>0</v>
      </c>
      <c r="D188" s="1">
        <v>9</v>
      </c>
      <c r="E188" s="1"/>
      <c r="F188" s="1"/>
      <c r="G188" s="1" t="s">
        <v>357</v>
      </c>
      <c r="H188" s="44" t="s">
        <v>790</v>
      </c>
      <c r="I188" t="s">
        <v>793</v>
      </c>
      <c r="J188" t="s">
        <v>791</v>
      </c>
      <c r="K188" t="s">
        <v>792</v>
      </c>
      <c r="O188" s="38" t="s">
        <v>605</v>
      </c>
      <c r="P188" s="1" t="s">
        <v>356</v>
      </c>
      <c r="Q188" s="1">
        <v>0</v>
      </c>
      <c r="R188" s="1">
        <v>9</v>
      </c>
      <c r="S188" s="1"/>
      <c r="T188" s="1"/>
      <c r="U188" s="1" t="s">
        <v>357</v>
      </c>
      <c r="V188" s="45" t="s">
        <v>857</v>
      </c>
      <c r="W188" t="s">
        <v>793</v>
      </c>
      <c r="X188" t="s">
        <v>791</v>
      </c>
      <c r="Y188" t="s">
        <v>792</v>
      </c>
    </row>
    <row r="189" spans="1:25" x14ac:dyDescent="0.25">
      <c r="A189" s="39"/>
      <c r="B189" s="1" t="s">
        <v>358</v>
      </c>
      <c r="C189" s="1">
        <v>0</v>
      </c>
      <c r="D189" s="1">
        <v>9</v>
      </c>
      <c r="E189" s="1"/>
      <c r="F189" s="1"/>
      <c r="G189" s="1" t="s">
        <v>359</v>
      </c>
      <c r="H189" s="44"/>
      <c r="I189">
        <v>0</v>
      </c>
      <c r="J189" s="14">
        <v>14.785000000000002</v>
      </c>
      <c r="K189" s="15">
        <v>7.6502356370918605</v>
      </c>
      <c r="L189" s="19"/>
      <c r="M189" s="6"/>
      <c r="N189" s="8"/>
      <c r="O189" s="39"/>
      <c r="P189" s="1" t="s">
        <v>358</v>
      </c>
      <c r="Q189" s="1">
        <v>0</v>
      </c>
      <c r="R189" s="1">
        <v>9</v>
      </c>
      <c r="S189" s="1"/>
      <c r="T189" s="1"/>
      <c r="U189" s="1" t="s">
        <v>767</v>
      </c>
      <c r="V189" s="45"/>
      <c r="W189">
        <v>0</v>
      </c>
      <c r="X189" s="14">
        <v>0.66166666666666674</v>
      </c>
      <c r="Y189" s="15">
        <v>0.66166666666666663</v>
      </c>
    </row>
    <row r="190" spans="1:25" x14ac:dyDescent="0.25">
      <c r="A190" s="39"/>
      <c r="B190" s="1" t="s">
        <v>360</v>
      </c>
      <c r="C190" s="1">
        <v>0</v>
      </c>
      <c r="D190" s="1">
        <v>9</v>
      </c>
      <c r="E190" s="1"/>
      <c r="F190" s="1"/>
      <c r="G190" s="1" t="s">
        <v>357</v>
      </c>
      <c r="H190" s="44"/>
      <c r="I190">
        <v>4</v>
      </c>
      <c r="J190" s="14">
        <v>6.8683333333333332</v>
      </c>
      <c r="K190" s="15">
        <v>1.7688306500869069</v>
      </c>
      <c r="L190" s="19"/>
      <c r="M190" s="6"/>
      <c r="N190" s="8"/>
      <c r="O190" s="39"/>
      <c r="P190" s="1" t="s">
        <v>360</v>
      </c>
      <c r="Q190" s="1">
        <v>0</v>
      </c>
      <c r="R190" s="1">
        <v>9</v>
      </c>
      <c r="S190" s="1"/>
      <c r="T190" s="1"/>
      <c r="U190" s="1" t="s">
        <v>357</v>
      </c>
      <c r="V190" s="45"/>
      <c r="W190">
        <v>4</v>
      </c>
      <c r="X190" s="14">
        <v>0.92749999999999988</v>
      </c>
      <c r="Y190" s="15">
        <v>0.50707289088124852</v>
      </c>
    </row>
    <row r="191" spans="1:25" x14ac:dyDescent="0.25">
      <c r="A191" s="39"/>
      <c r="B191" s="1" t="s">
        <v>361</v>
      </c>
      <c r="C191" s="1">
        <v>0</v>
      </c>
      <c r="D191" s="1">
        <v>9</v>
      </c>
      <c r="E191" s="1"/>
      <c r="F191" s="1"/>
      <c r="G191" s="1" t="s">
        <v>357</v>
      </c>
      <c r="H191" s="44"/>
      <c r="I191">
        <v>25</v>
      </c>
      <c r="J191" s="14">
        <v>8.7150000000000016</v>
      </c>
      <c r="K191" s="15">
        <v>1.520801971449155</v>
      </c>
      <c r="L191" s="19"/>
      <c r="M191" s="6"/>
      <c r="N191" s="8"/>
      <c r="O191" s="39"/>
      <c r="P191" s="1" t="s">
        <v>361</v>
      </c>
      <c r="Q191" s="1">
        <v>0</v>
      </c>
      <c r="R191" s="1">
        <v>9</v>
      </c>
      <c r="S191" s="1"/>
      <c r="T191" s="1"/>
      <c r="U191" s="1" t="s">
        <v>357</v>
      </c>
      <c r="V191" s="45"/>
      <c r="W191">
        <v>25</v>
      </c>
      <c r="X191" s="14">
        <v>1.1324999999999998</v>
      </c>
      <c r="Y191" s="15">
        <v>0.36165470934010907</v>
      </c>
    </row>
    <row r="192" spans="1:25" x14ac:dyDescent="0.25">
      <c r="A192" s="39"/>
      <c r="B192" s="1" t="s">
        <v>362</v>
      </c>
      <c r="C192" s="1">
        <v>0</v>
      </c>
      <c r="D192" s="1">
        <v>9</v>
      </c>
      <c r="E192" s="1"/>
      <c r="F192" s="1"/>
      <c r="G192" s="1" t="s">
        <v>363</v>
      </c>
      <c r="H192" s="44"/>
      <c r="O192" s="39"/>
      <c r="P192" s="1" t="s">
        <v>362</v>
      </c>
      <c r="Q192" s="1">
        <v>0</v>
      </c>
      <c r="R192" s="1">
        <v>9</v>
      </c>
      <c r="S192" s="1"/>
      <c r="T192" s="1"/>
      <c r="U192" s="1" t="s">
        <v>357</v>
      </c>
      <c r="V192" s="45"/>
    </row>
    <row r="193" spans="1:27" x14ac:dyDescent="0.25">
      <c r="A193" s="39"/>
      <c r="B193" s="1" t="s">
        <v>364</v>
      </c>
      <c r="C193" s="1">
        <v>0</v>
      </c>
      <c r="D193" s="1">
        <v>9</v>
      </c>
      <c r="E193" s="1"/>
      <c r="F193" s="1"/>
      <c r="G193" s="1" t="s">
        <v>365</v>
      </c>
      <c r="H193" s="44"/>
      <c r="O193" s="39"/>
      <c r="P193" s="1" t="s">
        <v>364</v>
      </c>
      <c r="Q193" s="1">
        <v>0</v>
      </c>
      <c r="R193" s="1">
        <v>9</v>
      </c>
      <c r="S193" s="1"/>
      <c r="T193" s="1"/>
      <c r="U193" s="1" t="s">
        <v>357</v>
      </c>
      <c r="V193" s="45"/>
    </row>
    <row r="194" spans="1:27" x14ac:dyDescent="0.25">
      <c r="A194" s="39"/>
      <c r="B194" s="1" t="s">
        <v>366</v>
      </c>
      <c r="C194" s="1">
        <v>0</v>
      </c>
      <c r="D194" s="1">
        <v>9</v>
      </c>
      <c r="E194" s="1"/>
      <c r="F194" s="1"/>
      <c r="G194" s="1" t="s">
        <v>367</v>
      </c>
      <c r="H194" s="44"/>
      <c r="J194" t="s">
        <v>860</v>
      </c>
      <c r="K194" t="s">
        <v>861</v>
      </c>
      <c r="O194" s="39"/>
      <c r="P194" s="1" t="s">
        <v>366</v>
      </c>
      <c r="Q194" s="1">
        <v>0</v>
      </c>
      <c r="R194" s="1">
        <v>9</v>
      </c>
      <c r="S194" s="1"/>
      <c r="T194" s="1"/>
      <c r="U194" s="1" t="s">
        <v>357</v>
      </c>
      <c r="V194" s="45"/>
      <c r="X194" t="s">
        <v>860</v>
      </c>
      <c r="Y194" t="s">
        <v>861</v>
      </c>
    </row>
    <row r="195" spans="1:27" x14ac:dyDescent="0.25">
      <c r="A195" s="39"/>
      <c r="B195" s="1" t="s">
        <v>368</v>
      </c>
      <c r="C195" s="1">
        <v>0</v>
      </c>
      <c r="D195" s="1">
        <v>9</v>
      </c>
      <c r="E195" s="1"/>
      <c r="F195" s="1"/>
      <c r="G195" s="1" t="s">
        <v>131</v>
      </c>
      <c r="H195" s="44"/>
      <c r="I195">
        <v>0</v>
      </c>
      <c r="J195" s="13">
        <v>0</v>
      </c>
      <c r="K195" s="13">
        <v>0</v>
      </c>
      <c r="L195" s="13">
        <v>17.335000000000001</v>
      </c>
      <c r="M195" s="20"/>
      <c r="O195" s="39"/>
      <c r="P195" s="1" t="s">
        <v>368</v>
      </c>
      <c r="Q195" s="1">
        <v>0</v>
      </c>
      <c r="R195" s="1">
        <v>9</v>
      </c>
      <c r="S195" s="1"/>
      <c r="T195" s="1"/>
      <c r="U195" s="1" t="s">
        <v>357</v>
      </c>
      <c r="V195" s="45"/>
      <c r="W195">
        <v>0</v>
      </c>
      <c r="X195" s="13">
        <v>0</v>
      </c>
      <c r="Y195" s="13">
        <v>0</v>
      </c>
      <c r="Z195" s="13">
        <v>0</v>
      </c>
      <c r="AA195" s="20"/>
    </row>
    <row r="196" spans="1:27" x14ac:dyDescent="0.25">
      <c r="A196" s="39"/>
      <c r="B196" s="1" t="s">
        <v>369</v>
      </c>
      <c r="C196" s="1">
        <v>0</v>
      </c>
      <c r="D196" s="1">
        <v>9</v>
      </c>
      <c r="E196" s="1"/>
      <c r="F196" s="1"/>
      <c r="G196" s="1" t="s">
        <v>357</v>
      </c>
      <c r="H196" s="44"/>
      <c r="I196">
        <v>4</v>
      </c>
      <c r="J196" s="13">
        <v>0.72</v>
      </c>
      <c r="K196" s="13">
        <v>5.48</v>
      </c>
      <c r="L196" s="13">
        <v>13.4</v>
      </c>
      <c r="M196" s="20"/>
      <c r="O196" s="39"/>
      <c r="P196" s="1" t="s">
        <v>369</v>
      </c>
      <c r="Q196" s="1">
        <v>0</v>
      </c>
      <c r="R196" s="1">
        <v>9</v>
      </c>
      <c r="S196" s="1"/>
      <c r="T196" s="1"/>
      <c r="U196" s="1" t="s">
        <v>357</v>
      </c>
      <c r="V196" s="45"/>
      <c r="W196">
        <v>4</v>
      </c>
      <c r="X196" s="13">
        <v>0</v>
      </c>
      <c r="Y196" s="13">
        <v>0.28499999999999998</v>
      </c>
      <c r="Z196" s="13">
        <v>1.23</v>
      </c>
      <c r="AA196" s="20"/>
    </row>
    <row r="197" spans="1:27" x14ac:dyDescent="0.25">
      <c r="A197" s="39"/>
      <c r="B197" s="1" t="s">
        <v>370</v>
      </c>
      <c r="C197" s="1">
        <v>0</v>
      </c>
      <c r="D197" s="1">
        <v>9</v>
      </c>
      <c r="E197" s="1"/>
      <c r="F197" s="1"/>
      <c r="G197" s="1" t="s">
        <v>357</v>
      </c>
      <c r="H197" s="44"/>
      <c r="I197">
        <v>25</v>
      </c>
      <c r="J197" s="13">
        <v>4.4000000000000004</v>
      </c>
      <c r="K197" s="13">
        <v>7.38</v>
      </c>
      <c r="L197" s="13">
        <v>11.81</v>
      </c>
      <c r="M197" s="20"/>
      <c r="O197" s="39"/>
      <c r="P197" s="1" t="s">
        <v>370</v>
      </c>
      <c r="Q197" s="1">
        <v>0</v>
      </c>
      <c r="R197" s="1">
        <v>9</v>
      </c>
      <c r="S197" s="1"/>
      <c r="T197" s="1"/>
      <c r="U197" s="1" t="s">
        <v>357</v>
      </c>
      <c r="V197" s="45"/>
      <c r="W197">
        <v>25</v>
      </c>
      <c r="X197" s="13">
        <v>0</v>
      </c>
      <c r="Y197" s="13">
        <v>0.65500000000000003</v>
      </c>
      <c r="Z197" s="13">
        <v>2.0974999999999997</v>
      </c>
      <c r="AA197" s="20"/>
    </row>
    <row r="198" spans="1:27" x14ac:dyDescent="0.25">
      <c r="A198" s="39"/>
      <c r="B198" s="1" t="s">
        <v>371</v>
      </c>
      <c r="C198" s="1">
        <v>0</v>
      </c>
      <c r="D198" s="1">
        <v>9</v>
      </c>
      <c r="E198" s="1"/>
      <c r="F198" s="1"/>
      <c r="G198" s="1" t="s">
        <v>357</v>
      </c>
      <c r="H198" s="44"/>
      <c r="O198" s="39"/>
      <c r="P198" s="1" t="s">
        <v>371</v>
      </c>
      <c r="Q198" s="1">
        <v>0</v>
      </c>
      <c r="R198" s="1">
        <v>9</v>
      </c>
      <c r="S198" s="1"/>
      <c r="T198" s="1"/>
      <c r="U198" s="1" t="s">
        <v>357</v>
      </c>
      <c r="V198" s="45"/>
    </row>
    <row r="199" spans="1:27" x14ac:dyDescent="0.25">
      <c r="A199" s="39"/>
      <c r="B199" s="1" t="s">
        <v>384</v>
      </c>
      <c r="C199" s="1">
        <v>0</v>
      </c>
      <c r="D199" s="1">
        <v>9</v>
      </c>
      <c r="E199" s="1"/>
      <c r="F199" s="1"/>
      <c r="G199" s="1" t="s">
        <v>357</v>
      </c>
      <c r="H199" s="44"/>
      <c r="O199" s="39"/>
      <c r="P199" s="1" t="s">
        <v>384</v>
      </c>
      <c r="Q199" s="1">
        <v>0</v>
      </c>
      <c r="R199" s="1">
        <v>9</v>
      </c>
      <c r="S199" s="1"/>
      <c r="T199" s="1"/>
      <c r="U199" s="1" t="s">
        <v>357</v>
      </c>
      <c r="V199" s="45"/>
    </row>
    <row r="200" spans="1:27" x14ac:dyDescent="0.25">
      <c r="A200" s="39"/>
      <c r="B200" s="1" t="s">
        <v>372</v>
      </c>
      <c r="C200" s="1">
        <v>4</v>
      </c>
      <c r="D200" s="1">
        <v>9</v>
      </c>
      <c r="E200" s="1"/>
      <c r="F200" s="1"/>
      <c r="G200" s="1" t="s">
        <v>373</v>
      </c>
      <c r="H200" s="44"/>
      <c r="O200" s="39"/>
      <c r="P200" s="1" t="s">
        <v>372</v>
      </c>
      <c r="Q200" s="1">
        <v>4</v>
      </c>
      <c r="R200" s="1">
        <v>9</v>
      </c>
      <c r="S200" s="1"/>
      <c r="T200" s="1"/>
      <c r="U200" s="1" t="s">
        <v>768</v>
      </c>
      <c r="V200" s="45"/>
    </row>
    <row r="201" spans="1:27" x14ac:dyDescent="0.25">
      <c r="A201" s="39"/>
      <c r="B201" s="1" t="s">
        <v>374</v>
      </c>
      <c r="C201" s="1">
        <v>4</v>
      </c>
      <c r="D201" s="1">
        <v>9</v>
      </c>
      <c r="E201" s="1"/>
      <c r="F201" s="1"/>
      <c r="G201" s="1" t="s">
        <v>375</v>
      </c>
      <c r="H201" s="44"/>
      <c r="O201" s="39"/>
      <c r="P201" s="1" t="s">
        <v>374</v>
      </c>
      <c r="Q201" s="1">
        <v>4</v>
      </c>
      <c r="R201" s="1">
        <v>9</v>
      </c>
      <c r="S201" s="1"/>
      <c r="T201" s="1"/>
      <c r="U201" s="1" t="s">
        <v>764</v>
      </c>
      <c r="V201" s="45"/>
    </row>
    <row r="202" spans="1:27" x14ac:dyDescent="0.25">
      <c r="A202" s="39"/>
      <c r="B202" s="1" t="s">
        <v>376</v>
      </c>
      <c r="C202" s="1">
        <v>4</v>
      </c>
      <c r="D202" s="1">
        <v>9</v>
      </c>
      <c r="E202" s="1"/>
      <c r="F202" s="1"/>
      <c r="G202" s="1" t="s">
        <v>377</v>
      </c>
      <c r="H202" s="44"/>
      <c r="O202" s="39"/>
      <c r="P202" s="1" t="s">
        <v>376</v>
      </c>
      <c r="Q202" s="1">
        <v>4</v>
      </c>
      <c r="R202" s="1">
        <v>9</v>
      </c>
      <c r="S202" s="1"/>
      <c r="T202" s="1"/>
      <c r="U202" s="1" t="s">
        <v>357</v>
      </c>
      <c r="V202" s="45"/>
    </row>
    <row r="203" spans="1:27" x14ac:dyDescent="0.25">
      <c r="A203" s="39"/>
      <c r="B203" s="1" t="s">
        <v>378</v>
      </c>
      <c r="C203" s="1">
        <v>4</v>
      </c>
      <c r="D203" s="1">
        <v>9</v>
      </c>
      <c r="E203" s="1"/>
      <c r="F203" s="1"/>
      <c r="G203" s="1" t="s">
        <v>379</v>
      </c>
      <c r="H203" s="44"/>
      <c r="O203" s="39"/>
      <c r="P203" s="1" t="s">
        <v>378</v>
      </c>
      <c r="Q203" s="1">
        <v>4</v>
      </c>
      <c r="R203" s="1">
        <v>9</v>
      </c>
      <c r="S203" s="1"/>
      <c r="T203" s="1"/>
      <c r="U203" s="1" t="s">
        <v>769</v>
      </c>
      <c r="V203" s="45"/>
    </row>
    <row r="204" spans="1:27" x14ac:dyDescent="0.25">
      <c r="A204" s="39"/>
      <c r="B204" s="1" t="s">
        <v>380</v>
      </c>
      <c r="C204" s="1">
        <v>4</v>
      </c>
      <c r="D204" s="1">
        <v>9</v>
      </c>
      <c r="E204" s="1"/>
      <c r="F204" s="1"/>
      <c r="G204" s="1" t="s">
        <v>381</v>
      </c>
      <c r="H204" s="44"/>
      <c r="O204" s="39"/>
      <c r="P204" s="1" t="s">
        <v>380</v>
      </c>
      <c r="Q204" s="1">
        <v>4</v>
      </c>
      <c r="R204" s="1">
        <v>9</v>
      </c>
      <c r="S204" s="1"/>
      <c r="T204" s="1"/>
      <c r="U204" s="1" t="s">
        <v>770</v>
      </c>
      <c r="V204" s="45"/>
    </row>
    <row r="205" spans="1:27" x14ac:dyDescent="0.25">
      <c r="A205" s="39"/>
      <c r="B205" s="1" t="s">
        <v>382</v>
      </c>
      <c r="C205" s="1">
        <v>4</v>
      </c>
      <c r="D205" s="1">
        <v>9</v>
      </c>
      <c r="E205" s="1"/>
      <c r="F205" s="1"/>
      <c r="G205" s="1" t="s">
        <v>383</v>
      </c>
      <c r="H205" s="44"/>
      <c r="O205" s="39"/>
      <c r="P205" s="1" t="s">
        <v>382</v>
      </c>
      <c r="Q205" s="1">
        <v>4</v>
      </c>
      <c r="R205" s="1">
        <v>9</v>
      </c>
      <c r="S205" s="1"/>
      <c r="T205" s="1"/>
      <c r="U205" s="1" t="s">
        <v>357</v>
      </c>
      <c r="V205" s="45"/>
    </row>
    <row r="206" spans="1:27" x14ac:dyDescent="0.25">
      <c r="A206" s="39"/>
      <c r="B206" s="1" t="s">
        <v>385</v>
      </c>
      <c r="C206" s="1">
        <v>4</v>
      </c>
      <c r="D206" s="1">
        <v>9</v>
      </c>
      <c r="E206" s="1"/>
      <c r="F206" s="1"/>
      <c r="G206" s="1" t="s">
        <v>256</v>
      </c>
      <c r="H206" s="44"/>
      <c r="O206" s="39"/>
      <c r="P206" s="1" t="s">
        <v>385</v>
      </c>
      <c r="Q206" s="1">
        <v>4</v>
      </c>
      <c r="R206" s="1">
        <v>9</v>
      </c>
      <c r="S206" s="1"/>
      <c r="T206" s="1"/>
      <c r="U206" s="1" t="s">
        <v>771</v>
      </c>
      <c r="V206" s="45"/>
    </row>
    <row r="207" spans="1:27" x14ac:dyDescent="0.25">
      <c r="A207" s="39"/>
      <c r="B207" s="1" t="s">
        <v>386</v>
      </c>
      <c r="C207" s="1">
        <v>4</v>
      </c>
      <c r="D207" s="1">
        <v>9</v>
      </c>
      <c r="E207" s="1"/>
      <c r="F207" s="1"/>
      <c r="G207" s="1" t="s">
        <v>357</v>
      </c>
      <c r="H207" s="44"/>
      <c r="O207" s="39"/>
      <c r="P207" s="1" t="s">
        <v>386</v>
      </c>
      <c r="Q207" s="1">
        <v>4</v>
      </c>
      <c r="R207" s="1">
        <v>9</v>
      </c>
      <c r="S207" s="1"/>
      <c r="T207" s="1"/>
      <c r="U207" s="1" t="s">
        <v>357</v>
      </c>
      <c r="V207" s="45"/>
    </row>
    <row r="208" spans="1:27" x14ac:dyDescent="0.25">
      <c r="A208" s="39"/>
      <c r="B208" s="1" t="s">
        <v>387</v>
      </c>
      <c r="C208" s="1">
        <v>4</v>
      </c>
      <c r="D208" s="1">
        <v>9</v>
      </c>
      <c r="E208" s="1"/>
      <c r="F208" s="1"/>
      <c r="G208" s="1" t="s">
        <v>388</v>
      </c>
      <c r="H208" s="44"/>
      <c r="O208" s="39"/>
      <c r="P208" s="1" t="s">
        <v>387</v>
      </c>
      <c r="Q208" s="1">
        <v>4</v>
      </c>
      <c r="R208" s="1">
        <v>9</v>
      </c>
      <c r="S208" s="1"/>
      <c r="T208" s="1"/>
      <c r="U208" s="1" t="s">
        <v>772</v>
      </c>
      <c r="V208" s="45"/>
    </row>
    <row r="209" spans="1:22" x14ac:dyDescent="0.25">
      <c r="A209" s="39"/>
      <c r="B209" s="1" t="s">
        <v>389</v>
      </c>
      <c r="C209" s="1">
        <v>4</v>
      </c>
      <c r="D209" s="1">
        <v>9</v>
      </c>
      <c r="E209" s="1"/>
      <c r="F209" s="1"/>
      <c r="G209" s="1" t="s">
        <v>357</v>
      </c>
      <c r="H209" s="44"/>
      <c r="O209" s="39"/>
      <c r="P209" s="1" t="s">
        <v>389</v>
      </c>
      <c r="Q209" s="1">
        <v>4</v>
      </c>
      <c r="R209" s="1">
        <v>9</v>
      </c>
      <c r="S209" s="1"/>
      <c r="T209" s="1"/>
      <c r="U209" s="1" t="s">
        <v>357</v>
      </c>
      <c r="V209" s="45"/>
    </row>
    <row r="210" spans="1:22" x14ac:dyDescent="0.25">
      <c r="A210" s="39"/>
      <c r="B210" s="1" t="s">
        <v>390</v>
      </c>
      <c r="C210" s="1">
        <v>4</v>
      </c>
      <c r="D210" s="1">
        <v>9</v>
      </c>
      <c r="E210" s="1"/>
      <c r="F210" s="1"/>
      <c r="G210" s="1" t="s">
        <v>391</v>
      </c>
      <c r="H210" s="44"/>
      <c r="O210" s="39"/>
      <c r="P210" s="1" t="s">
        <v>390</v>
      </c>
      <c r="Q210" s="1">
        <v>4</v>
      </c>
      <c r="R210" s="1">
        <v>9</v>
      </c>
      <c r="S210" s="1"/>
      <c r="T210" s="1"/>
      <c r="U210" s="1" t="s">
        <v>357</v>
      </c>
      <c r="V210" s="45"/>
    </row>
    <row r="211" spans="1:22" x14ac:dyDescent="0.25">
      <c r="A211" s="39"/>
      <c r="B211" s="1" t="s">
        <v>392</v>
      </c>
      <c r="C211" s="1">
        <v>4</v>
      </c>
      <c r="D211" s="1">
        <v>9</v>
      </c>
      <c r="E211" s="1"/>
      <c r="F211" s="1"/>
      <c r="G211" s="1" t="s">
        <v>393</v>
      </c>
      <c r="H211" s="44"/>
      <c r="O211" s="39"/>
      <c r="P211" s="1" t="s">
        <v>392</v>
      </c>
      <c r="Q211" s="1">
        <v>4</v>
      </c>
      <c r="R211" s="1">
        <v>9</v>
      </c>
      <c r="S211" s="1"/>
      <c r="T211" s="1"/>
      <c r="U211" s="1" t="s">
        <v>357</v>
      </c>
      <c r="V211" s="45"/>
    </row>
    <row r="212" spans="1:22" x14ac:dyDescent="0.25">
      <c r="A212" s="39"/>
      <c r="B212" s="1" t="s">
        <v>394</v>
      </c>
      <c r="C212" s="1">
        <v>25</v>
      </c>
      <c r="D212" s="1">
        <v>9</v>
      </c>
      <c r="E212" s="1"/>
      <c r="F212" s="1"/>
      <c r="G212" s="1" t="s">
        <v>395</v>
      </c>
      <c r="H212" s="44"/>
      <c r="O212" s="39"/>
      <c r="P212" s="1" t="s">
        <v>394</v>
      </c>
      <c r="Q212" s="1">
        <v>25</v>
      </c>
      <c r="R212" s="1">
        <v>9</v>
      </c>
      <c r="S212" s="1"/>
      <c r="T212" s="1"/>
      <c r="U212" s="1" t="s">
        <v>357</v>
      </c>
      <c r="V212" s="45"/>
    </row>
    <row r="213" spans="1:22" x14ac:dyDescent="0.25">
      <c r="A213" s="39"/>
      <c r="B213" s="1" t="s">
        <v>396</v>
      </c>
      <c r="C213" s="1">
        <v>25</v>
      </c>
      <c r="D213" s="1">
        <v>9</v>
      </c>
      <c r="E213" s="1"/>
      <c r="F213" s="1"/>
      <c r="G213" s="1" t="s">
        <v>397</v>
      </c>
      <c r="H213" s="44"/>
      <c r="O213" s="39"/>
      <c r="P213" s="1" t="s">
        <v>396</v>
      </c>
      <c r="Q213" s="1">
        <v>25</v>
      </c>
      <c r="R213" s="1">
        <v>9</v>
      </c>
      <c r="S213" s="1"/>
      <c r="T213" s="1"/>
      <c r="U213" s="1" t="s">
        <v>773</v>
      </c>
      <c r="V213" s="45"/>
    </row>
    <row r="214" spans="1:22" x14ac:dyDescent="0.25">
      <c r="A214" s="39"/>
      <c r="B214" s="1" t="s">
        <v>398</v>
      </c>
      <c r="C214" s="1">
        <v>25</v>
      </c>
      <c r="D214" s="1">
        <v>9</v>
      </c>
      <c r="E214" s="1"/>
      <c r="F214" s="1"/>
      <c r="G214" s="1" t="s">
        <v>399</v>
      </c>
      <c r="H214" s="44"/>
      <c r="O214" s="39"/>
      <c r="P214" s="1" t="s">
        <v>398</v>
      </c>
      <c r="Q214" s="1">
        <v>25</v>
      </c>
      <c r="R214" s="1">
        <v>9</v>
      </c>
      <c r="S214" s="1"/>
      <c r="T214" s="1"/>
      <c r="U214" s="1" t="s">
        <v>357</v>
      </c>
      <c r="V214" s="45"/>
    </row>
    <row r="215" spans="1:22" x14ac:dyDescent="0.25">
      <c r="A215" s="39"/>
      <c r="B215" s="1" t="s">
        <v>400</v>
      </c>
      <c r="C215" s="1">
        <v>25</v>
      </c>
      <c r="D215" s="1">
        <v>9</v>
      </c>
      <c r="E215" s="1"/>
      <c r="F215" s="1"/>
      <c r="G215" s="1" t="s">
        <v>401</v>
      </c>
      <c r="H215" s="44"/>
      <c r="O215" s="39"/>
      <c r="P215" s="1" t="s">
        <v>400</v>
      </c>
      <c r="Q215" s="1">
        <v>25</v>
      </c>
      <c r="R215" s="1">
        <v>9</v>
      </c>
      <c r="S215" s="1"/>
      <c r="T215" s="1"/>
      <c r="U215" s="1" t="s">
        <v>774</v>
      </c>
      <c r="V215" s="45"/>
    </row>
    <row r="216" spans="1:22" x14ac:dyDescent="0.25">
      <c r="A216" s="39"/>
      <c r="B216" s="1" t="s">
        <v>402</v>
      </c>
      <c r="C216" s="1">
        <v>25</v>
      </c>
      <c r="D216" s="1">
        <v>9</v>
      </c>
      <c r="E216" s="1"/>
      <c r="F216" s="1"/>
      <c r="G216" s="1" t="s">
        <v>403</v>
      </c>
      <c r="H216" s="44"/>
      <c r="O216" s="39"/>
      <c r="P216" s="1" t="s">
        <v>402</v>
      </c>
      <c r="Q216" s="1">
        <v>25</v>
      </c>
      <c r="R216" s="1">
        <v>9</v>
      </c>
      <c r="S216" s="1"/>
      <c r="T216" s="1"/>
      <c r="U216" s="1" t="s">
        <v>275</v>
      </c>
      <c r="V216" s="45"/>
    </row>
    <row r="217" spans="1:22" x14ac:dyDescent="0.25">
      <c r="A217" s="39"/>
      <c r="B217" s="1" t="s">
        <v>404</v>
      </c>
      <c r="C217" s="1">
        <v>25</v>
      </c>
      <c r="D217" s="1">
        <v>9</v>
      </c>
      <c r="E217" s="1"/>
      <c r="F217" s="1"/>
      <c r="G217" s="1" t="s">
        <v>405</v>
      </c>
      <c r="H217" s="44"/>
      <c r="O217" s="39"/>
      <c r="P217" s="1" t="s">
        <v>404</v>
      </c>
      <c r="Q217" s="1">
        <v>25</v>
      </c>
      <c r="R217" s="1">
        <v>9</v>
      </c>
      <c r="S217" s="1"/>
      <c r="T217" s="1"/>
      <c r="U217" s="1" t="s">
        <v>775</v>
      </c>
      <c r="V217" s="45"/>
    </row>
    <row r="218" spans="1:22" x14ac:dyDescent="0.25">
      <c r="A218" s="39"/>
      <c r="B218" s="1" t="s">
        <v>406</v>
      </c>
      <c r="C218" s="1">
        <v>25</v>
      </c>
      <c r="D218" s="1">
        <v>9</v>
      </c>
      <c r="E218" s="1"/>
      <c r="F218" s="1"/>
      <c r="G218" s="1" t="s">
        <v>407</v>
      </c>
      <c r="H218" s="44"/>
      <c r="O218" s="39"/>
      <c r="P218" s="1" t="s">
        <v>406</v>
      </c>
      <c r="Q218" s="1">
        <v>25</v>
      </c>
      <c r="R218" s="1">
        <v>9</v>
      </c>
      <c r="S218" s="1"/>
      <c r="T218" s="1"/>
      <c r="U218" s="1" t="s">
        <v>357</v>
      </c>
      <c r="V218" s="45"/>
    </row>
    <row r="219" spans="1:22" x14ac:dyDescent="0.25">
      <c r="A219" s="39"/>
      <c r="B219" s="1" t="s">
        <v>408</v>
      </c>
      <c r="C219" s="1">
        <v>25</v>
      </c>
      <c r="D219" s="1">
        <v>9</v>
      </c>
      <c r="E219" s="1"/>
      <c r="F219" s="1"/>
      <c r="G219" s="1" t="s">
        <v>409</v>
      </c>
      <c r="H219" s="44"/>
      <c r="O219" s="39"/>
      <c r="P219" s="1" t="s">
        <v>408</v>
      </c>
      <c r="Q219" s="1">
        <v>25</v>
      </c>
      <c r="R219" s="1">
        <v>9</v>
      </c>
      <c r="S219" s="1"/>
      <c r="T219" s="1"/>
      <c r="U219" s="1" t="s">
        <v>776</v>
      </c>
      <c r="V219" s="45"/>
    </row>
    <row r="220" spans="1:22" x14ac:dyDescent="0.25">
      <c r="A220" s="39"/>
      <c r="B220" s="1" t="s">
        <v>410</v>
      </c>
      <c r="C220" s="1">
        <v>25</v>
      </c>
      <c r="D220" s="1">
        <v>9</v>
      </c>
      <c r="E220" s="1"/>
      <c r="F220" s="1"/>
      <c r="G220" s="1" t="s">
        <v>411</v>
      </c>
      <c r="H220" s="44"/>
      <c r="O220" s="39"/>
      <c r="P220" s="1" t="s">
        <v>410</v>
      </c>
      <c r="Q220" s="1">
        <v>25</v>
      </c>
      <c r="R220" s="1">
        <v>9</v>
      </c>
      <c r="S220" s="1"/>
      <c r="T220" s="1"/>
      <c r="U220" s="1" t="s">
        <v>357</v>
      </c>
      <c r="V220" s="45"/>
    </row>
    <row r="221" spans="1:22" x14ac:dyDescent="0.25">
      <c r="A221" s="39"/>
      <c r="B221" s="1" t="s">
        <v>412</v>
      </c>
      <c r="C221" s="1">
        <v>25</v>
      </c>
      <c r="D221" s="1">
        <v>9</v>
      </c>
      <c r="E221" s="1"/>
      <c r="F221" s="1"/>
      <c r="G221" s="1" t="s">
        <v>413</v>
      </c>
      <c r="H221" s="44"/>
      <c r="O221" s="39"/>
      <c r="P221" s="1" t="s">
        <v>412</v>
      </c>
      <c r="Q221" s="1">
        <v>25</v>
      </c>
      <c r="R221" s="1">
        <v>9</v>
      </c>
      <c r="S221" s="1"/>
      <c r="T221" s="1"/>
      <c r="U221" s="1" t="s">
        <v>725</v>
      </c>
      <c r="V221" s="45"/>
    </row>
    <row r="222" spans="1:22" x14ac:dyDescent="0.25">
      <c r="A222" s="39"/>
      <c r="B222" s="1" t="s">
        <v>414</v>
      </c>
      <c r="C222" s="1">
        <v>25</v>
      </c>
      <c r="D222" s="1">
        <v>9</v>
      </c>
      <c r="E222" s="1"/>
      <c r="F222" s="1"/>
      <c r="G222" s="1" t="s">
        <v>415</v>
      </c>
      <c r="H222" s="44"/>
      <c r="O222" s="39"/>
      <c r="P222" s="1" t="s">
        <v>414</v>
      </c>
      <c r="Q222" s="1">
        <v>25</v>
      </c>
      <c r="R222" s="1">
        <v>9</v>
      </c>
      <c r="S222" s="1"/>
      <c r="T222" s="1"/>
      <c r="U222" s="1" t="s">
        <v>777</v>
      </c>
      <c r="V222" s="45"/>
    </row>
    <row r="223" spans="1:22" x14ac:dyDescent="0.25">
      <c r="A223" s="39"/>
      <c r="B223" s="1" t="s">
        <v>416</v>
      </c>
      <c r="C223" s="1">
        <v>25</v>
      </c>
      <c r="D223" s="1">
        <v>9</v>
      </c>
      <c r="E223" s="1"/>
      <c r="F223" s="1"/>
      <c r="G223" s="1" t="s">
        <v>417</v>
      </c>
      <c r="H223" s="44"/>
      <c r="O223" s="39"/>
      <c r="P223" s="1" t="s">
        <v>416</v>
      </c>
      <c r="Q223" s="1">
        <v>25</v>
      </c>
      <c r="R223" s="1">
        <v>9</v>
      </c>
      <c r="S223" s="1"/>
      <c r="T223" s="1"/>
      <c r="U223" s="1" t="s">
        <v>778</v>
      </c>
      <c r="V223" s="45"/>
    </row>
    <row r="225" spans="1:27" x14ac:dyDescent="0.25">
      <c r="A225" s="38" t="s">
        <v>606</v>
      </c>
      <c r="B225" s="1" t="s">
        <v>418</v>
      </c>
      <c r="C225" s="1">
        <v>0</v>
      </c>
      <c r="D225" s="1">
        <v>11</v>
      </c>
      <c r="E225" s="1"/>
      <c r="F225" s="1"/>
      <c r="G225" s="1" t="s">
        <v>357</v>
      </c>
      <c r="H225" s="44" t="s">
        <v>790</v>
      </c>
      <c r="I225" t="s">
        <v>793</v>
      </c>
      <c r="J225" t="s">
        <v>791</v>
      </c>
      <c r="K225" t="s">
        <v>792</v>
      </c>
      <c r="O225" s="38" t="s">
        <v>606</v>
      </c>
      <c r="P225" s="1" t="s">
        <v>418</v>
      </c>
      <c r="Q225" s="1">
        <v>0</v>
      </c>
      <c r="R225" s="1">
        <v>11</v>
      </c>
      <c r="S225" s="1"/>
      <c r="T225" s="1"/>
      <c r="U225" s="1" t="s">
        <v>357</v>
      </c>
      <c r="V225" s="44" t="s">
        <v>790</v>
      </c>
      <c r="W225" t="s">
        <v>793</v>
      </c>
      <c r="X225" t="s">
        <v>791</v>
      </c>
      <c r="Y225" t="s">
        <v>792</v>
      </c>
    </row>
    <row r="226" spans="1:27" x14ac:dyDescent="0.25">
      <c r="A226" s="39"/>
      <c r="B226" s="1" t="s">
        <v>419</v>
      </c>
      <c r="C226" s="1">
        <v>0</v>
      </c>
      <c r="D226" s="1">
        <v>11</v>
      </c>
      <c r="E226" s="1"/>
      <c r="F226" s="1"/>
      <c r="G226" s="1" t="s">
        <v>420</v>
      </c>
      <c r="H226" s="44"/>
      <c r="I226">
        <v>0</v>
      </c>
      <c r="J226" s="14">
        <v>4.4441666666666668</v>
      </c>
      <c r="K226" s="15">
        <v>2.4856193845292314</v>
      </c>
      <c r="L226" s="19"/>
      <c r="M226" s="6"/>
      <c r="N226" s="8"/>
      <c r="O226" s="39"/>
      <c r="P226" s="1" t="s">
        <v>419</v>
      </c>
      <c r="Q226" s="1">
        <v>0</v>
      </c>
      <c r="R226" s="1">
        <v>11</v>
      </c>
      <c r="S226" s="1"/>
      <c r="T226" s="1"/>
      <c r="U226" s="1" t="s">
        <v>722</v>
      </c>
      <c r="V226" s="44"/>
      <c r="W226">
        <v>0</v>
      </c>
      <c r="X226" s="14">
        <v>0.34333333333333332</v>
      </c>
      <c r="Y226" s="15">
        <v>0.34333333333333338</v>
      </c>
    </row>
    <row r="227" spans="1:27" x14ac:dyDescent="0.25">
      <c r="A227" s="39"/>
      <c r="B227" s="1" t="s">
        <v>421</v>
      </c>
      <c r="C227" s="1">
        <v>0</v>
      </c>
      <c r="D227" s="1">
        <v>11</v>
      </c>
      <c r="E227" s="1"/>
      <c r="F227" s="1"/>
      <c r="G227" s="1" t="s">
        <v>357</v>
      </c>
      <c r="H227" s="44"/>
      <c r="I227">
        <v>4</v>
      </c>
      <c r="J227" s="14">
        <v>7.6825000000000001</v>
      </c>
      <c r="K227" s="15">
        <v>2.1845130256171306</v>
      </c>
      <c r="L227" s="19"/>
      <c r="M227" s="6"/>
      <c r="N227" s="8"/>
      <c r="O227" s="39"/>
      <c r="P227" s="1" t="s">
        <v>421</v>
      </c>
      <c r="Q227" s="1">
        <v>0</v>
      </c>
      <c r="R227" s="1">
        <v>11</v>
      </c>
      <c r="S227" s="1"/>
      <c r="T227" s="1"/>
      <c r="U227" s="1" t="s">
        <v>357</v>
      </c>
      <c r="V227" s="44"/>
      <c r="W227">
        <v>4</v>
      </c>
      <c r="X227" s="14">
        <v>0.1875</v>
      </c>
      <c r="Y227" s="15">
        <v>0.14671723473981158</v>
      </c>
    </row>
    <row r="228" spans="1:27" x14ac:dyDescent="0.25">
      <c r="A228" s="39"/>
      <c r="B228" s="1" t="s">
        <v>422</v>
      </c>
      <c r="C228" s="1">
        <v>0</v>
      </c>
      <c r="D228" s="1">
        <v>11</v>
      </c>
      <c r="E228" s="1"/>
      <c r="F228" s="1"/>
      <c r="G228" s="1" t="s">
        <v>357</v>
      </c>
      <c r="H228" s="44"/>
      <c r="I228">
        <v>25</v>
      </c>
      <c r="J228" s="14">
        <v>3.4924999999999997</v>
      </c>
      <c r="K228" s="15">
        <v>1.222032661493782</v>
      </c>
      <c r="L228" s="19"/>
      <c r="M228" s="6"/>
      <c r="N228" s="8"/>
      <c r="O228" s="39"/>
      <c r="P228" s="1" t="s">
        <v>422</v>
      </c>
      <c r="Q228" s="1">
        <v>0</v>
      </c>
      <c r="R228" s="1">
        <v>11</v>
      </c>
      <c r="S228" s="1"/>
      <c r="T228" s="1"/>
      <c r="U228" s="1" t="s">
        <v>357</v>
      </c>
      <c r="V228" s="44"/>
      <c r="W228">
        <v>25</v>
      </c>
      <c r="X228" s="14">
        <v>0.24333333333333332</v>
      </c>
      <c r="Y228" s="15">
        <v>0.24333333333333335</v>
      </c>
    </row>
    <row r="229" spans="1:27" x14ac:dyDescent="0.25">
      <c r="A229" s="39"/>
      <c r="B229" s="1" t="s">
        <v>423</v>
      </c>
      <c r="C229" s="1">
        <v>0</v>
      </c>
      <c r="D229" s="1">
        <v>11</v>
      </c>
      <c r="E229" s="1"/>
      <c r="F229" s="1"/>
      <c r="G229" s="1" t="s">
        <v>424</v>
      </c>
      <c r="H229" s="44"/>
      <c r="O229" s="39"/>
      <c r="P229" s="1" t="s">
        <v>423</v>
      </c>
      <c r="Q229" s="1">
        <v>0</v>
      </c>
      <c r="R229" s="1">
        <v>11</v>
      </c>
      <c r="S229" s="1"/>
      <c r="T229" s="1"/>
      <c r="U229" s="1" t="s">
        <v>357</v>
      </c>
      <c r="V229" s="44"/>
    </row>
    <row r="230" spans="1:27" x14ac:dyDescent="0.25">
      <c r="A230" s="39"/>
      <c r="B230" s="1" t="s">
        <v>425</v>
      </c>
      <c r="C230" s="1">
        <v>0</v>
      </c>
      <c r="D230" s="1">
        <v>11</v>
      </c>
      <c r="E230" s="1"/>
      <c r="F230" s="1"/>
      <c r="G230" s="1" t="s">
        <v>426</v>
      </c>
      <c r="H230" s="44"/>
      <c r="O230" s="39"/>
      <c r="P230" s="1" t="s">
        <v>425</v>
      </c>
      <c r="Q230" s="1">
        <v>0</v>
      </c>
      <c r="R230" s="1">
        <v>11</v>
      </c>
      <c r="S230" s="1"/>
      <c r="T230" s="1"/>
      <c r="U230" s="1" t="s">
        <v>357</v>
      </c>
      <c r="V230" s="44"/>
    </row>
    <row r="231" spans="1:27" x14ac:dyDescent="0.25">
      <c r="A231" s="39"/>
      <c r="B231" s="1" t="s">
        <v>427</v>
      </c>
      <c r="C231" s="1">
        <v>0</v>
      </c>
      <c r="D231" s="1">
        <v>11</v>
      </c>
      <c r="E231" s="1"/>
      <c r="F231" s="1"/>
      <c r="G231" s="1" t="s">
        <v>357</v>
      </c>
      <c r="H231" s="44"/>
      <c r="J231" t="s">
        <v>860</v>
      </c>
      <c r="K231" t="s">
        <v>861</v>
      </c>
      <c r="O231" s="39"/>
      <c r="P231" s="1" t="s">
        <v>427</v>
      </c>
      <c r="Q231" s="1">
        <v>0</v>
      </c>
      <c r="R231" s="1">
        <v>11</v>
      </c>
      <c r="S231" s="1"/>
      <c r="T231" s="1"/>
      <c r="U231" s="1" t="s">
        <v>357</v>
      </c>
      <c r="V231" s="44"/>
      <c r="X231" t="s">
        <v>860</v>
      </c>
      <c r="Y231" t="s">
        <v>861</v>
      </c>
    </row>
    <row r="232" spans="1:27" x14ac:dyDescent="0.25">
      <c r="A232" s="39"/>
      <c r="B232" s="1" t="s">
        <v>428</v>
      </c>
      <c r="C232" s="1">
        <v>0</v>
      </c>
      <c r="D232" s="1">
        <v>11</v>
      </c>
      <c r="E232" s="1"/>
      <c r="F232" s="1"/>
      <c r="G232" s="1" t="s">
        <v>357</v>
      </c>
      <c r="H232" s="44"/>
      <c r="I232">
        <v>0</v>
      </c>
      <c r="J232" s="13">
        <v>0</v>
      </c>
      <c r="K232" s="13">
        <v>0</v>
      </c>
      <c r="L232" s="13">
        <v>9.3524999999999991</v>
      </c>
      <c r="O232" s="39"/>
      <c r="P232" s="1" t="s">
        <v>428</v>
      </c>
      <c r="Q232" s="1">
        <v>0</v>
      </c>
      <c r="R232" s="1">
        <v>11</v>
      </c>
      <c r="S232" s="1"/>
      <c r="T232" s="1"/>
      <c r="U232" s="1" t="s">
        <v>357</v>
      </c>
      <c r="V232" s="44"/>
      <c r="W232">
        <v>0</v>
      </c>
      <c r="X232" s="13">
        <v>0</v>
      </c>
      <c r="Y232" s="13">
        <v>0</v>
      </c>
      <c r="Z232" s="13">
        <v>0</v>
      </c>
      <c r="AA232" s="20"/>
    </row>
    <row r="233" spans="1:27" x14ac:dyDescent="0.25">
      <c r="A233" s="39"/>
      <c r="B233" s="1" t="s">
        <v>429</v>
      </c>
      <c r="C233" s="1">
        <v>0</v>
      </c>
      <c r="D233" s="1">
        <v>11</v>
      </c>
      <c r="E233" s="1"/>
      <c r="F233" s="1"/>
      <c r="G233" s="1" t="s">
        <v>357</v>
      </c>
      <c r="H233" s="44"/>
      <c r="I233">
        <v>4</v>
      </c>
      <c r="J233" s="13">
        <v>0.59750000000000003</v>
      </c>
      <c r="K233" s="13">
        <v>5.1150000000000002</v>
      </c>
      <c r="L233" s="13">
        <v>15.654999999999999</v>
      </c>
      <c r="O233" s="39"/>
      <c r="P233" s="1" t="s">
        <v>429</v>
      </c>
      <c r="Q233" s="1">
        <v>0</v>
      </c>
      <c r="R233" s="1">
        <v>11</v>
      </c>
      <c r="S233" s="1"/>
      <c r="T233" s="1"/>
      <c r="U233" s="1" t="s">
        <v>357</v>
      </c>
      <c r="V233" s="44"/>
      <c r="W233">
        <v>4</v>
      </c>
      <c r="X233" s="13">
        <v>0</v>
      </c>
      <c r="Y233" s="13">
        <v>0</v>
      </c>
      <c r="Z233" s="13">
        <v>0</v>
      </c>
      <c r="AA233" s="20"/>
    </row>
    <row r="234" spans="1:27" x14ac:dyDescent="0.25">
      <c r="A234" s="39"/>
      <c r="B234" s="1" t="s">
        <v>430</v>
      </c>
      <c r="C234" s="1">
        <v>0</v>
      </c>
      <c r="D234" s="1">
        <v>11</v>
      </c>
      <c r="E234" s="1"/>
      <c r="F234" s="1"/>
      <c r="G234" s="1" t="s">
        <v>357</v>
      </c>
      <c r="H234" s="44"/>
      <c r="I234">
        <v>25</v>
      </c>
      <c r="J234" s="13">
        <v>0</v>
      </c>
      <c r="K234" s="13">
        <v>1.67</v>
      </c>
      <c r="L234" s="13">
        <v>7.3025000000000002</v>
      </c>
      <c r="O234" s="39"/>
      <c r="P234" s="1" t="s">
        <v>430</v>
      </c>
      <c r="Q234" s="1">
        <v>0</v>
      </c>
      <c r="R234" s="1">
        <v>11</v>
      </c>
      <c r="S234" s="1"/>
      <c r="T234" s="1"/>
      <c r="U234" s="1" t="s">
        <v>357</v>
      </c>
      <c r="V234" s="44"/>
      <c r="W234">
        <v>25</v>
      </c>
      <c r="X234" s="13">
        <v>0</v>
      </c>
      <c r="Y234" s="13">
        <v>0</v>
      </c>
      <c r="Z234" s="13">
        <v>0</v>
      </c>
      <c r="AA234" s="20"/>
    </row>
    <row r="235" spans="1:27" x14ac:dyDescent="0.25">
      <c r="A235" s="39"/>
      <c r="B235" s="1" t="s">
        <v>431</v>
      </c>
      <c r="C235" s="1">
        <v>0</v>
      </c>
      <c r="D235" s="1">
        <v>11</v>
      </c>
      <c r="E235" s="1"/>
      <c r="F235" s="1"/>
      <c r="G235" s="1" t="s">
        <v>357</v>
      </c>
      <c r="H235" s="44"/>
      <c r="O235" s="39"/>
      <c r="P235" s="1" t="s">
        <v>431</v>
      </c>
      <c r="Q235" s="1">
        <v>0</v>
      </c>
      <c r="R235" s="1">
        <v>11</v>
      </c>
      <c r="S235" s="1"/>
      <c r="T235" s="1"/>
      <c r="U235" s="1" t="s">
        <v>357</v>
      </c>
      <c r="V235" s="44"/>
    </row>
    <row r="236" spans="1:27" x14ac:dyDescent="0.25">
      <c r="A236" s="39"/>
      <c r="B236" s="1" t="s">
        <v>443</v>
      </c>
      <c r="C236" s="1">
        <v>0</v>
      </c>
      <c r="D236" s="1">
        <v>11</v>
      </c>
      <c r="E236" s="1"/>
      <c r="F236" s="1"/>
      <c r="G236" s="1" t="s">
        <v>357</v>
      </c>
      <c r="H236" s="44"/>
      <c r="O236" s="39"/>
      <c r="P236" s="1" t="s">
        <v>443</v>
      </c>
      <c r="Q236" s="1">
        <v>0</v>
      </c>
      <c r="R236" s="1">
        <v>11</v>
      </c>
      <c r="S236" s="1"/>
      <c r="T236" s="1"/>
      <c r="U236" s="1" t="s">
        <v>357</v>
      </c>
      <c r="V236" s="44"/>
    </row>
    <row r="237" spans="1:27" x14ac:dyDescent="0.25">
      <c r="A237" s="39"/>
      <c r="B237" s="1" t="s">
        <v>432</v>
      </c>
      <c r="C237" s="1">
        <v>4</v>
      </c>
      <c r="D237" s="1">
        <v>11</v>
      </c>
      <c r="E237" s="1"/>
      <c r="F237" s="1"/>
      <c r="G237" s="1" t="s">
        <v>433</v>
      </c>
      <c r="H237" s="44"/>
      <c r="O237" s="39"/>
      <c r="P237" s="1" t="s">
        <v>432</v>
      </c>
      <c r="Q237" s="1">
        <v>4</v>
      </c>
      <c r="R237" s="1">
        <v>11</v>
      </c>
      <c r="S237" s="1"/>
      <c r="T237" s="1"/>
      <c r="U237" s="1" t="s">
        <v>357</v>
      </c>
      <c r="V237" s="44"/>
    </row>
    <row r="238" spans="1:27" x14ac:dyDescent="0.25">
      <c r="A238" s="39"/>
      <c r="B238" s="1" t="s">
        <v>434</v>
      </c>
      <c r="C238" s="1">
        <v>4</v>
      </c>
      <c r="D238" s="1">
        <v>11</v>
      </c>
      <c r="E238" s="1"/>
      <c r="F238" s="1"/>
      <c r="G238" s="1" t="s">
        <v>435</v>
      </c>
      <c r="H238" s="44"/>
      <c r="O238" s="39"/>
      <c r="P238" s="1" t="s">
        <v>434</v>
      </c>
      <c r="Q238" s="1">
        <v>4</v>
      </c>
      <c r="R238" s="1">
        <v>11</v>
      </c>
      <c r="S238" s="1"/>
      <c r="T238" s="1"/>
      <c r="U238" s="1" t="s">
        <v>357</v>
      </c>
      <c r="V238" s="44"/>
    </row>
    <row r="239" spans="1:27" x14ac:dyDescent="0.25">
      <c r="A239" s="39"/>
      <c r="B239" s="1" t="s">
        <v>436</v>
      </c>
      <c r="C239" s="1">
        <v>4</v>
      </c>
      <c r="D239" s="1">
        <v>11</v>
      </c>
      <c r="E239" s="1"/>
      <c r="F239" s="1"/>
      <c r="G239" s="1" t="s">
        <v>437</v>
      </c>
      <c r="H239" s="44"/>
      <c r="O239" s="39"/>
      <c r="P239" s="1" t="s">
        <v>436</v>
      </c>
      <c r="Q239" s="1">
        <v>4</v>
      </c>
      <c r="R239" s="1">
        <v>11</v>
      </c>
      <c r="S239" s="1"/>
      <c r="T239" s="1"/>
      <c r="U239" s="1" t="s">
        <v>357</v>
      </c>
      <c r="V239" s="44"/>
    </row>
    <row r="240" spans="1:27" x14ac:dyDescent="0.25">
      <c r="A240" s="39"/>
      <c r="B240" s="1" t="s">
        <v>438</v>
      </c>
      <c r="C240" s="1">
        <v>4</v>
      </c>
      <c r="D240" s="1">
        <v>11</v>
      </c>
      <c r="E240" s="1"/>
      <c r="F240" s="1"/>
      <c r="G240" s="1" t="s">
        <v>439</v>
      </c>
      <c r="H240" s="44"/>
      <c r="O240" s="39"/>
      <c r="P240" s="1" t="s">
        <v>438</v>
      </c>
      <c r="Q240" s="1">
        <v>4</v>
      </c>
      <c r="R240" s="1">
        <v>11</v>
      </c>
      <c r="S240" s="1"/>
      <c r="T240" s="1"/>
      <c r="U240" s="1" t="s">
        <v>779</v>
      </c>
      <c r="V240" s="44"/>
    </row>
    <row r="241" spans="1:22" x14ac:dyDescent="0.25">
      <c r="A241" s="39"/>
      <c r="B241" s="1" t="s">
        <v>440</v>
      </c>
      <c r="C241" s="1">
        <v>4</v>
      </c>
      <c r="D241" s="1">
        <v>11</v>
      </c>
      <c r="E241" s="1"/>
      <c r="F241" s="1"/>
      <c r="G241" s="1" t="s">
        <v>187</v>
      </c>
      <c r="H241" s="44"/>
      <c r="O241" s="39"/>
      <c r="P241" s="1" t="s">
        <v>440</v>
      </c>
      <c r="Q241" s="1">
        <v>4</v>
      </c>
      <c r="R241" s="1">
        <v>11</v>
      </c>
      <c r="S241" s="1"/>
      <c r="T241" s="1"/>
      <c r="U241" s="1" t="s">
        <v>357</v>
      </c>
      <c r="V241" s="44"/>
    </row>
    <row r="242" spans="1:22" x14ac:dyDescent="0.25">
      <c r="A242" s="39"/>
      <c r="B242" s="1" t="s">
        <v>441</v>
      </c>
      <c r="C242" s="1">
        <v>4</v>
      </c>
      <c r="D242" s="1">
        <v>11</v>
      </c>
      <c r="E242" s="1"/>
      <c r="F242" s="1"/>
      <c r="G242" s="1" t="s">
        <v>442</v>
      </c>
      <c r="H242" s="44"/>
      <c r="O242" s="39"/>
      <c r="P242" s="1" t="s">
        <v>441</v>
      </c>
      <c r="Q242" s="1">
        <v>4</v>
      </c>
      <c r="R242" s="1">
        <v>11</v>
      </c>
      <c r="S242" s="1"/>
      <c r="T242" s="1"/>
      <c r="U242" s="1" t="s">
        <v>357</v>
      </c>
      <c r="V242" s="44"/>
    </row>
    <row r="243" spans="1:22" x14ac:dyDescent="0.25">
      <c r="A243" s="39"/>
      <c r="B243" s="1" t="s">
        <v>444</v>
      </c>
      <c r="C243" s="1">
        <v>4</v>
      </c>
      <c r="D243" s="1">
        <v>11</v>
      </c>
      <c r="E243" s="1"/>
      <c r="F243" s="1"/>
      <c r="G243" s="1" t="s">
        <v>445</v>
      </c>
      <c r="H243" s="44"/>
      <c r="O243" s="39"/>
      <c r="P243" s="1" t="s">
        <v>444</v>
      </c>
      <c r="Q243" s="1">
        <v>4</v>
      </c>
      <c r="R243" s="1">
        <v>11</v>
      </c>
      <c r="S243" s="1"/>
      <c r="T243" s="1"/>
      <c r="U243" s="1" t="s">
        <v>780</v>
      </c>
      <c r="V243" s="44"/>
    </row>
    <row r="244" spans="1:22" x14ac:dyDescent="0.25">
      <c r="A244" s="39"/>
      <c r="B244" s="1" t="s">
        <v>446</v>
      </c>
      <c r="C244" s="1">
        <v>4</v>
      </c>
      <c r="D244" s="1">
        <v>11</v>
      </c>
      <c r="E244" s="1"/>
      <c r="F244" s="1"/>
      <c r="G244" s="1" t="s">
        <v>357</v>
      </c>
      <c r="H244" s="44"/>
      <c r="O244" s="39"/>
      <c r="P244" s="1" t="s">
        <v>446</v>
      </c>
      <c r="Q244" s="1">
        <v>4</v>
      </c>
      <c r="R244" s="1">
        <v>11</v>
      </c>
      <c r="S244" s="1"/>
      <c r="T244" s="1"/>
      <c r="U244" s="1" t="s">
        <v>357</v>
      </c>
      <c r="V244" s="44"/>
    </row>
    <row r="245" spans="1:22" x14ac:dyDescent="0.25">
      <c r="A245" s="39"/>
      <c r="B245" s="1" t="s">
        <v>447</v>
      </c>
      <c r="C245" s="1">
        <v>4</v>
      </c>
      <c r="D245" s="1">
        <v>11</v>
      </c>
      <c r="E245" s="1"/>
      <c r="F245" s="1"/>
      <c r="G245" s="1" t="s">
        <v>448</v>
      </c>
      <c r="H245" s="44"/>
      <c r="O245" s="39"/>
      <c r="P245" s="1" t="s">
        <v>447</v>
      </c>
      <c r="Q245" s="1">
        <v>4</v>
      </c>
      <c r="R245" s="1">
        <v>11</v>
      </c>
      <c r="S245" s="1"/>
      <c r="T245" s="1"/>
      <c r="U245" s="1" t="s">
        <v>357</v>
      </c>
      <c r="V245" s="44"/>
    </row>
    <row r="246" spans="1:22" x14ac:dyDescent="0.25">
      <c r="A246" s="39"/>
      <c r="B246" s="1" t="s">
        <v>449</v>
      </c>
      <c r="C246" s="1">
        <v>4</v>
      </c>
      <c r="D246" s="1">
        <v>11</v>
      </c>
      <c r="E246" s="1"/>
      <c r="F246" s="1"/>
      <c r="G246" s="1" t="s">
        <v>357</v>
      </c>
      <c r="H246" s="44"/>
      <c r="O246" s="39"/>
      <c r="P246" s="1" t="s">
        <v>449</v>
      </c>
      <c r="Q246" s="1">
        <v>4</v>
      </c>
      <c r="R246" s="1">
        <v>11</v>
      </c>
      <c r="S246" s="1"/>
      <c r="T246" s="1"/>
      <c r="U246" s="1" t="s">
        <v>357</v>
      </c>
      <c r="V246" s="44"/>
    </row>
    <row r="247" spans="1:22" x14ac:dyDescent="0.25">
      <c r="A247" s="39"/>
      <c r="B247" s="1" t="s">
        <v>450</v>
      </c>
      <c r="C247" s="1">
        <v>4</v>
      </c>
      <c r="D247" s="1">
        <v>11</v>
      </c>
      <c r="E247" s="1"/>
      <c r="F247" s="1"/>
      <c r="G247" s="1" t="s">
        <v>451</v>
      </c>
      <c r="H247" s="44"/>
      <c r="O247" s="39"/>
      <c r="P247" s="1" t="s">
        <v>450</v>
      </c>
      <c r="Q247" s="1">
        <v>4</v>
      </c>
      <c r="R247" s="1">
        <v>11</v>
      </c>
      <c r="S247" s="1"/>
      <c r="T247" s="1"/>
      <c r="U247" s="1" t="s">
        <v>357</v>
      </c>
      <c r="V247" s="44"/>
    </row>
    <row r="248" spans="1:22" x14ac:dyDescent="0.25">
      <c r="A248" s="39"/>
      <c r="B248" s="1" t="s">
        <v>452</v>
      </c>
      <c r="C248" s="1">
        <v>4</v>
      </c>
      <c r="D248" s="1">
        <v>11</v>
      </c>
      <c r="E248" s="1"/>
      <c r="F248" s="1"/>
      <c r="G248" s="1" t="s">
        <v>357</v>
      </c>
      <c r="H248" s="44"/>
      <c r="O248" s="39"/>
      <c r="P248" s="1" t="s">
        <v>452</v>
      </c>
      <c r="Q248" s="1">
        <v>4</v>
      </c>
      <c r="R248" s="1">
        <v>11</v>
      </c>
      <c r="S248" s="1"/>
      <c r="T248" s="1"/>
      <c r="U248" s="1" t="s">
        <v>357</v>
      </c>
      <c r="V248" s="44"/>
    </row>
    <row r="249" spans="1:22" x14ac:dyDescent="0.25">
      <c r="A249" s="39"/>
      <c r="B249" s="1" t="s">
        <v>453</v>
      </c>
      <c r="C249" s="1">
        <v>25</v>
      </c>
      <c r="D249" s="1">
        <v>11</v>
      </c>
      <c r="E249" s="1"/>
      <c r="F249" s="1"/>
      <c r="G249" s="1" t="s">
        <v>454</v>
      </c>
      <c r="H249" s="44"/>
      <c r="O249" s="39"/>
      <c r="P249" s="1" t="s">
        <v>453</v>
      </c>
      <c r="Q249" s="1">
        <v>25</v>
      </c>
      <c r="R249" s="1">
        <v>11</v>
      </c>
      <c r="S249" s="1"/>
      <c r="T249" s="1"/>
      <c r="U249" s="1" t="s">
        <v>357</v>
      </c>
      <c r="V249" s="44"/>
    </row>
    <row r="250" spans="1:22" x14ac:dyDescent="0.25">
      <c r="A250" s="39"/>
      <c r="B250" s="1" t="s">
        <v>455</v>
      </c>
      <c r="C250" s="1">
        <v>25</v>
      </c>
      <c r="D250" s="1">
        <v>11</v>
      </c>
      <c r="E250" s="1"/>
      <c r="F250" s="1"/>
      <c r="G250" s="1" t="s">
        <v>456</v>
      </c>
      <c r="H250" s="44"/>
      <c r="O250" s="39"/>
      <c r="P250" s="1" t="s">
        <v>455</v>
      </c>
      <c r="Q250" s="1">
        <v>25</v>
      </c>
      <c r="R250" s="1">
        <v>11</v>
      </c>
      <c r="S250" s="1"/>
      <c r="T250" s="1"/>
      <c r="U250" s="1" t="s">
        <v>357</v>
      </c>
      <c r="V250" s="44"/>
    </row>
    <row r="251" spans="1:22" x14ac:dyDescent="0.25">
      <c r="A251" s="39"/>
      <c r="B251" s="1" t="s">
        <v>457</v>
      </c>
      <c r="C251" s="1">
        <v>25</v>
      </c>
      <c r="D251" s="1">
        <v>11</v>
      </c>
      <c r="E251" s="1"/>
      <c r="F251" s="1"/>
      <c r="G251" s="1" t="s">
        <v>357</v>
      </c>
      <c r="H251" s="44"/>
      <c r="O251" s="39"/>
      <c r="P251" s="1" t="s">
        <v>457</v>
      </c>
      <c r="Q251" s="1">
        <v>25</v>
      </c>
      <c r="R251" s="1">
        <v>11</v>
      </c>
      <c r="S251" s="1"/>
      <c r="T251" s="1"/>
      <c r="U251" s="1" t="s">
        <v>357</v>
      </c>
      <c r="V251" s="44"/>
    </row>
    <row r="252" spans="1:22" x14ac:dyDescent="0.25">
      <c r="A252" s="39"/>
      <c r="B252" s="1" t="s">
        <v>458</v>
      </c>
      <c r="C252" s="1">
        <v>25</v>
      </c>
      <c r="D252" s="1">
        <v>11</v>
      </c>
      <c r="E252" s="1"/>
      <c r="F252" s="1"/>
      <c r="G252" s="1" t="s">
        <v>357</v>
      </c>
      <c r="H252" s="44"/>
      <c r="O252" s="39"/>
      <c r="P252" s="1" t="s">
        <v>458</v>
      </c>
      <c r="Q252" s="1">
        <v>25</v>
      </c>
      <c r="R252" s="1">
        <v>11</v>
      </c>
      <c r="S252" s="1"/>
      <c r="T252" s="1"/>
      <c r="U252" s="1" t="s">
        <v>357</v>
      </c>
      <c r="V252" s="44"/>
    </row>
    <row r="253" spans="1:22" x14ac:dyDescent="0.25">
      <c r="A253" s="39"/>
      <c r="B253" s="1" t="s">
        <v>459</v>
      </c>
      <c r="C253" s="1">
        <v>25</v>
      </c>
      <c r="D253" s="1">
        <v>11</v>
      </c>
      <c r="E253" s="1"/>
      <c r="F253" s="1"/>
      <c r="G253" s="1" t="s">
        <v>460</v>
      </c>
      <c r="H253" s="44"/>
      <c r="O253" s="39"/>
      <c r="P253" s="1" t="s">
        <v>459</v>
      </c>
      <c r="Q253" s="1">
        <v>25</v>
      </c>
      <c r="R253" s="1">
        <v>11</v>
      </c>
      <c r="S253" s="1"/>
      <c r="T253" s="1"/>
      <c r="U253" s="1" t="s">
        <v>781</v>
      </c>
      <c r="V253" s="44"/>
    </row>
    <row r="254" spans="1:22" x14ac:dyDescent="0.25">
      <c r="A254" s="39"/>
      <c r="B254" s="1" t="s">
        <v>461</v>
      </c>
      <c r="C254" s="1">
        <v>25</v>
      </c>
      <c r="D254" s="1">
        <v>11</v>
      </c>
      <c r="E254" s="1"/>
      <c r="F254" s="1"/>
      <c r="G254" s="1" t="s">
        <v>462</v>
      </c>
      <c r="H254" s="44"/>
      <c r="O254" s="39"/>
      <c r="P254" s="1" t="s">
        <v>461</v>
      </c>
      <c r="Q254" s="1">
        <v>25</v>
      </c>
      <c r="R254" s="1">
        <v>11</v>
      </c>
      <c r="S254" s="1"/>
      <c r="T254" s="1"/>
      <c r="U254" s="1" t="s">
        <v>357</v>
      </c>
      <c r="V254" s="44"/>
    </row>
    <row r="255" spans="1:22" x14ac:dyDescent="0.25">
      <c r="A255" s="39"/>
      <c r="B255" s="1" t="s">
        <v>463</v>
      </c>
      <c r="C255" s="1">
        <v>25</v>
      </c>
      <c r="D255" s="1">
        <v>11</v>
      </c>
      <c r="E255" s="1"/>
      <c r="F255" s="1"/>
      <c r="G255" s="1" t="s">
        <v>357</v>
      </c>
      <c r="H255" s="44"/>
      <c r="O255" s="39"/>
      <c r="P255" s="1" t="s">
        <v>463</v>
      </c>
      <c r="Q255" s="1">
        <v>25</v>
      </c>
      <c r="R255" s="1">
        <v>11</v>
      </c>
      <c r="S255" s="1"/>
      <c r="T255" s="1"/>
      <c r="U255" s="1" t="s">
        <v>357</v>
      </c>
      <c r="V255" s="44"/>
    </row>
    <row r="256" spans="1:22" x14ac:dyDescent="0.25">
      <c r="A256" s="39"/>
      <c r="B256" s="1" t="s">
        <v>464</v>
      </c>
      <c r="C256" s="1">
        <v>25</v>
      </c>
      <c r="D256" s="1">
        <v>11</v>
      </c>
      <c r="E256" s="1"/>
      <c r="F256" s="1"/>
      <c r="G256" s="1" t="s">
        <v>465</v>
      </c>
      <c r="H256" s="44"/>
      <c r="O256" s="39"/>
      <c r="P256" s="1" t="s">
        <v>464</v>
      </c>
      <c r="Q256" s="1">
        <v>25</v>
      </c>
      <c r="R256" s="1">
        <v>11</v>
      </c>
      <c r="S256" s="1"/>
      <c r="T256" s="1"/>
      <c r="U256" s="1" t="s">
        <v>357</v>
      </c>
      <c r="V256" s="44"/>
    </row>
    <row r="257" spans="1:27" x14ac:dyDescent="0.25">
      <c r="A257" s="39"/>
      <c r="B257" s="1" t="s">
        <v>466</v>
      </c>
      <c r="C257" s="1">
        <v>25</v>
      </c>
      <c r="D257" s="1">
        <v>11</v>
      </c>
      <c r="E257" s="1"/>
      <c r="F257" s="1"/>
      <c r="G257" s="1" t="s">
        <v>357</v>
      </c>
      <c r="H257" s="44"/>
      <c r="O257" s="39"/>
      <c r="P257" s="1" t="s">
        <v>466</v>
      </c>
      <c r="Q257" s="1">
        <v>25</v>
      </c>
      <c r="R257" s="1">
        <v>11</v>
      </c>
      <c r="S257" s="1"/>
      <c r="T257" s="1"/>
      <c r="U257" s="1" t="s">
        <v>357</v>
      </c>
      <c r="V257" s="44"/>
    </row>
    <row r="258" spans="1:27" x14ac:dyDescent="0.25">
      <c r="A258" s="39"/>
      <c r="B258" s="1" t="s">
        <v>467</v>
      </c>
      <c r="C258" s="1">
        <v>25</v>
      </c>
      <c r="D258" s="1">
        <v>11</v>
      </c>
      <c r="E258" s="1"/>
      <c r="F258" s="1"/>
      <c r="G258" s="1" t="s">
        <v>357</v>
      </c>
      <c r="H258" s="44"/>
      <c r="O258" s="39"/>
      <c r="P258" s="1" t="s">
        <v>467</v>
      </c>
      <c r="Q258" s="1">
        <v>25</v>
      </c>
      <c r="R258" s="1">
        <v>11</v>
      </c>
      <c r="S258" s="1"/>
      <c r="T258" s="1"/>
      <c r="U258" s="1" t="s">
        <v>357</v>
      </c>
      <c r="V258" s="44"/>
    </row>
    <row r="259" spans="1:27" x14ac:dyDescent="0.25">
      <c r="A259" s="39"/>
      <c r="B259" s="1" t="s">
        <v>468</v>
      </c>
      <c r="C259" s="1">
        <v>25</v>
      </c>
      <c r="D259" s="1">
        <v>11</v>
      </c>
      <c r="E259" s="1"/>
      <c r="F259" s="1"/>
      <c r="G259" s="1" t="s">
        <v>469</v>
      </c>
      <c r="H259" s="44"/>
      <c r="O259" s="39"/>
      <c r="P259" s="1" t="s">
        <v>468</v>
      </c>
      <c r="Q259" s="1">
        <v>25</v>
      </c>
      <c r="R259" s="1">
        <v>11</v>
      </c>
      <c r="S259" s="1"/>
      <c r="T259" s="1"/>
      <c r="U259" s="1" t="s">
        <v>357</v>
      </c>
      <c r="V259" s="44"/>
    </row>
    <row r="260" spans="1:27" x14ac:dyDescent="0.25">
      <c r="A260" s="39"/>
      <c r="B260" s="1" t="s">
        <v>470</v>
      </c>
      <c r="C260" s="1">
        <v>25</v>
      </c>
      <c r="D260" s="1">
        <v>11</v>
      </c>
      <c r="E260" s="1"/>
      <c r="F260" s="1"/>
      <c r="G260" s="1" t="s">
        <v>471</v>
      </c>
      <c r="H260" s="44"/>
      <c r="O260" s="39"/>
      <c r="P260" s="1" t="s">
        <v>470</v>
      </c>
      <c r="Q260" s="1">
        <v>25</v>
      </c>
      <c r="R260" s="1">
        <v>11</v>
      </c>
      <c r="S260" s="1"/>
      <c r="T260" s="1"/>
      <c r="U260" s="1" t="s">
        <v>357</v>
      </c>
      <c r="V260" s="44"/>
    </row>
    <row r="262" spans="1:27" x14ac:dyDescent="0.25">
      <c r="A262" s="38" t="s">
        <v>607</v>
      </c>
      <c r="B262" s="1" t="s">
        <v>472</v>
      </c>
      <c r="C262" s="1">
        <v>0</v>
      </c>
      <c r="D262" s="1">
        <v>13</v>
      </c>
      <c r="E262" s="1"/>
      <c r="F262" s="1"/>
      <c r="G262" s="1" t="s">
        <v>357</v>
      </c>
      <c r="H262" s="44" t="s">
        <v>790</v>
      </c>
      <c r="I262" t="s">
        <v>793</v>
      </c>
      <c r="J262" t="s">
        <v>791</v>
      </c>
      <c r="K262" t="s">
        <v>792</v>
      </c>
      <c r="O262" s="38" t="s">
        <v>607</v>
      </c>
      <c r="P262" s="1" t="s">
        <v>472</v>
      </c>
      <c r="Q262" s="1">
        <v>0</v>
      </c>
      <c r="R262" s="1">
        <v>13</v>
      </c>
      <c r="S262" s="1"/>
      <c r="T262" s="1"/>
      <c r="U262" s="1" t="s">
        <v>357</v>
      </c>
      <c r="V262" s="44" t="s">
        <v>790</v>
      </c>
      <c r="W262" t="s">
        <v>793</v>
      </c>
      <c r="X262" t="s">
        <v>791</v>
      </c>
      <c r="Y262" t="s">
        <v>792</v>
      </c>
    </row>
    <row r="263" spans="1:27" ht="14" customHeight="1" x14ac:dyDescent="0.25">
      <c r="A263" s="39"/>
      <c r="B263" s="1" t="s">
        <v>473</v>
      </c>
      <c r="C263" s="1">
        <v>0</v>
      </c>
      <c r="D263" s="1">
        <v>13</v>
      </c>
      <c r="E263" s="1"/>
      <c r="F263" s="1"/>
      <c r="G263" s="1" t="s">
        <v>357</v>
      </c>
      <c r="H263" s="44"/>
      <c r="I263">
        <v>0</v>
      </c>
      <c r="J263" s="14">
        <v>1.115</v>
      </c>
      <c r="K263" s="15">
        <v>1.115</v>
      </c>
      <c r="L263" s="19"/>
      <c r="M263" s="6"/>
      <c r="N263" s="8"/>
      <c r="O263" s="39"/>
      <c r="P263" s="1" t="s">
        <v>473</v>
      </c>
      <c r="Q263" s="1">
        <v>0</v>
      </c>
      <c r="R263" s="1">
        <v>13</v>
      </c>
      <c r="S263" s="1"/>
      <c r="T263" s="1"/>
      <c r="U263" s="1" t="s">
        <v>357</v>
      </c>
      <c r="V263" s="44"/>
      <c r="W263">
        <v>0</v>
      </c>
      <c r="X263" s="14">
        <v>0</v>
      </c>
      <c r="Y263" s="15">
        <v>0</v>
      </c>
    </row>
    <row r="264" spans="1:27" x14ac:dyDescent="0.25">
      <c r="A264" s="39"/>
      <c r="B264" s="1" t="s">
        <v>474</v>
      </c>
      <c r="C264" s="1">
        <v>0</v>
      </c>
      <c r="D264" s="1">
        <v>13</v>
      </c>
      <c r="E264" s="1"/>
      <c r="F264" s="1"/>
      <c r="G264" s="1" t="s">
        <v>357</v>
      </c>
      <c r="H264" s="44"/>
      <c r="I264">
        <v>4</v>
      </c>
      <c r="J264" s="14">
        <v>1.719166666666667</v>
      </c>
      <c r="K264" s="15">
        <v>1.2772178917198482</v>
      </c>
      <c r="L264" s="19"/>
      <c r="M264" s="6"/>
      <c r="N264" s="8"/>
      <c r="O264" s="39"/>
      <c r="P264" s="1" t="s">
        <v>474</v>
      </c>
      <c r="Q264" s="1">
        <v>0</v>
      </c>
      <c r="R264" s="1">
        <v>13</v>
      </c>
      <c r="S264" s="1"/>
      <c r="T264" s="1"/>
      <c r="U264" s="1" t="s">
        <v>357</v>
      </c>
      <c r="V264" s="44"/>
      <c r="W264">
        <v>4</v>
      </c>
      <c r="X264" s="14">
        <v>0.17416666666666666</v>
      </c>
      <c r="Y264" s="15">
        <v>0.17416666666666666</v>
      </c>
    </row>
    <row r="265" spans="1:27" x14ac:dyDescent="0.25">
      <c r="A265" s="39"/>
      <c r="B265" s="1" t="s">
        <v>475</v>
      </c>
      <c r="C265" s="1">
        <v>0</v>
      </c>
      <c r="D265" s="1">
        <v>13</v>
      </c>
      <c r="E265" s="1"/>
      <c r="F265" s="1"/>
      <c r="G265" s="1" t="s">
        <v>357</v>
      </c>
      <c r="H265" s="44"/>
      <c r="I265">
        <v>25</v>
      </c>
      <c r="J265" s="14">
        <v>1.7225000000000001</v>
      </c>
      <c r="K265" s="15">
        <v>0.77564452671193507</v>
      </c>
      <c r="L265" s="19"/>
      <c r="M265" s="6"/>
      <c r="N265" s="8"/>
      <c r="O265" s="39"/>
      <c r="P265" s="1" t="s">
        <v>475</v>
      </c>
      <c r="Q265" s="1">
        <v>0</v>
      </c>
      <c r="R265" s="1">
        <v>13</v>
      </c>
      <c r="S265" s="1"/>
      <c r="T265" s="1"/>
      <c r="U265" s="1" t="s">
        <v>357</v>
      </c>
      <c r="V265" s="44"/>
      <c r="W265">
        <v>25</v>
      </c>
      <c r="X265" s="14">
        <v>0.15583333333333335</v>
      </c>
      <c r="Y265" s="15">
        <v>0.15583333333333338</v>
      </c>
    </row>
    <row r="266" spans="1:27" x14ac:dyDescent="0.25">
      <c r="A266" s="39"/>
      <c r="B266" s="1" t="s">
        <v>476</v>
      </c>
      <c r="C266" s="1">
        <v>0</v>
      </c>
      <c r="D266" s="1">
        <v>13</v>
      </c>
      <c r="E266" s="1"/>
      <c r="F266" s="1"/>
      <c r="G266" s="1" t="s">
        <v>357</v>
      </c>
      <c r="H266" s="44"/>
      <c r="O266" s="39"/>
      <c r="P266" s="1" t="s">
        <v>476</v>
      </c>
      <c r="Q266" s="1">
        <v>0</v>
      </c>
      <c r="R266" s="1">
        <v>13</v>
      </c>
      <c r="S266" s="1"/>
      <c r="T266" s="1"/>
      <c r="U266" s="1" t="s">
        <v>357</v>
      </c>
      <c r="V266" s="44"/>
    </row>
    <row r="267" spans="1:27" x14ac:dyDescent="0.25">
      <c r="A267" s="39"/>
      <c r="B267" s="1" t="s">
        <v>477</v>
      </c>
      <c r="C267" s="1">
        <v>0</v>
      </c>
      <c r="D267" s="1">
        <v>13</v>
      </c>
      <c r="E267" s="1"/>
      <c r="F267" s="1"/>
      <c r="G267" s="1" t="s">
        <v>478</v>
      </c>
      <c r="H267" s="44"/>
      <c r="O267" s="39"/>
      <c r="P267" s="1" t="s">
        <v>477</v>
      </c>
      <c r="Q267" s="1">
        <v>0</v>
      </c>
      <c r="R267" s="1">
        <v>13</v>
      </c>
      <c r="S267" s="1"/>
      <c r="T267" s="1"/>
      <c r="U267" s="1" t="s">
        <v>357</v>
      </c>
      <c r="V267" s="44"/>
    </row>
    <row r="268" spans="1:27" x14ac:dyDescent="0.25">
      <c r="A268" s="39"/>
      <c r="B268" s="1" t="s">
        <v>479</v>
      </c>
      <c r="C268" s="1">
        <v>0</v>
      </c>
      <c r="D268" s="1">
        <v>13</v>
      </c>
      <c r="E268" s="1"/>
      <c r="F268" s="1"/>
      <c r="G268" s="1" t="s">
        <v>357</v>
      </c>
      <c r="H268" s="44"/>
      <c r="J268" t="s">
        <v>860</v>
      </c>
      <c r="K268" t="s">
        <v>861</v>
      </c>
      <c r="O268" s="39"/>
      <c r="P268" s="1" t="s">
        <v>479</v>
      </c>
      <c r="Q268" s="1">
        <v>0</v>
      </c>
      <c r="R268" s="1">
        <v>13</v>
      </c>
      <c r="S268" s="1"/>
      <c r="T268" s="1"/>
      <c r="U268" s="1" t="s">
        <v>357</v>
      </c>
      <c r="V268" s="44"/>
      <c r="X268" t="s">
        <v>860</v>
      </c>
      <c r="Y268" t="s">
        <v>861</v>
      </c>
    </row>
    <row r="269" spans="1:27" x14ac:dyDescent="0.25">
      <c r="A269" s="39"/>
      <c r="B269" s="1" t="s">
        <v>480</v>
      </c>
      <c r="C269" s="1">
        <v>0</v>
      </c>
      <c r="D269" s="1">
        <v>13</v>
      </c>
      <c r="E269" s="1"/>
      <c r="F269" s="1"/>
      <c r="G269" s="1" t="s">
        <v>357</v>
      </c>
      <c r="H269" s="44"/>
      <c r="I269">
        <v>0</v>
      </c>
      <c r="J269" s="13">
        <v>0</v>
      </c>
      <c r="K269" s="13">
        <v>0</v>
      </c>
      <c r="L269" s="13">
        <v>0</v>
      </c>
      <c r="O269" s="39"/>
      <c r="P269" s="1" t="s">
        <v>480</v>
      </c>
      <c r="Q269" s="1">
        <v>0</v>
      </c>
      <c r="R269" s="1">
        <v>13</v>
      </c>
      <c r="S269" s="1"/>
      <c r="T269" s="1"/>
      <c r="U269" s="1" t="s">
        <v>357</v>
      </c>
      <c r="V269" s="44"/>
      <c r="W269">
        <v>0</v>
      </c>
      <c r="X269" s="13">
        <v>0</v>
      </c>
      <c r="Y269" s="13">
        <v>0</v>
      </c>
      <c r="Z269" s="13">
        <v>0</v>
      </c>
      <c r="AA269" s="20"/>
    </row>
    <row r="270" spans="1:27" x14ac:dyDescent="0.25">
      <c r="A270" s="39"/>
      <c r="B270" s="1" t="s">
        <v>481</v>
      </c>
      <c r="C270" s="1">
        <v>0</v>
      </c>
      <c r="D270" s="1">
        <v>13</v>
      </c>
      <c r="E270" s="1"/>
      <c r="F270" s="1"/>
      <c r="G270" s="1" t="s">
        <v>357</v>
      </c>
      <c r="H270" s="44"/>
      <c r="I270">
        <v>4</v>
      </c>
      <c r="J270" s="13">
        <v>0</v>
      </c>
      <c r="K270" s="13">
        <v>0</v>
      </c>
      <c r="L270" s="13">
        <v>1.605</v>
      </c>
      <c r="O270" s="39"/>
      <c r="P270" s="1" t="s">
        <v>481</v>
      </c>
      <c r="Q270" s="1">
        <v>0</v>
      </c>
      <c r="R270" s="1">
        <v>13</v>
      </c>
      <c r="S270" s="1"/>
      <c r="T270" s="1"/>
      <c r="U270" s="1" t="s">
        <v>357</v>
      </c>
      <c r="V270" s="44"/>
      <c r="W270">
        <v>4</v>
      </c>
      <c r="X270" s="13">
        <v>0</v>
      </c>
      <c r="Y270" s="13">
        <v>0</v>
      </c>
      <c r="Z270" s="13">
        <v>0</v>
      </c>
      <c r="AA270" s="20"/>
    </row>
    <row r="271" spans="1:27" x14ac:dyDescent="0.25">
      <c r="A271" s="39"/>
      <c r="B271" s="1" t="s">
        <v>482</v>
      </c>
      <c r="C271" s="1">
        <v>0</v>
      </c>
      <c r="D271" s="1">
        <v>13</v>
      </c>
      <c r="E271" s="1"/>
      <c r="F271" s="1"/>
      <c r="G271" s="1" t="s">
        <v>357</v>
      </c>
      <c r="H271" s="44"/>
      <c r="I271">
        <v>25</v>
      </c>
      <c r="J271" s="13">
        <v>0</v>
      </c>
      <c r="K271" s="13">
        <v>0</v>
      </c>
      <c r="L271" s="13">
        <v>3.77</v>
      </c>
      <c r="O271" s="39"/>
      <c r="P271" s="1" t="s">
        <v>482</v>
      </c>
      <c r="Q271" s="1">
        <v>0</v>
      </c>
      <c r="R271" s="1">
        <v>13</v>
      </c>
      <c r="S271" s="1"/>
      <c r="T271" s="1"/>
      <c r="U271" s="1" t="s">
        <v>357</v>
      </c>
      <c r="V271" s="44"/>
      <c r="W271">
        <v>25</v>
      </c>
      <c r="X271" s="13">
        <v>0</v>
      </c>
      <c r="Y271" s="13">
        <v>0</v>
      </c>
      <c r="Z271" s="13">
        <v>0</v>
      </c>
      <c r="AA271" s="20"/>
    </row>
    <row r="272" spans="1:27" x14ac:dyDescent="0.25">
      <c r="A272" s="39"/>
      <c r="B272" s="1" t="s">
        <v>483</v>
      </c>
      <c r="C272" s="1">
        <v>0</v>
      </c>
      <c r="D272" s="1">
        <v>13</v>
      </c>
      <c r="E272" s="1"/>
      <c r="F272" s="1"/>
      <c r="G272" s="1" t="s">
        <v>357</v>
      </c>
      <c r="H272" s="44"/>
      <c r="O272" s="39"/>
      <c r="P272" s="1" t="s">
        <v>483</v>
      </c>
      <c r="Q272" s="1">
        <v>0</v>
      </c>
      <c r="R272" s="1">
        <v>13</v>
      </c>
      <c r="S272" s="1"/>
      <c r="T272" s="1"/>
      <c r="U272" s="1" t="s">
        <v>357</v>
      </c>
      <c r="V272" s="44"/>
    </row>
    <row r="273" spans="1:22" x14ac:dyDescent="0.25">
      <c r="A273" s="39"/>
      <c r="B273" s="1" t="s">
        <v>491</v>
      </c>
      <c r="C273" s="1">
        <v>0</v>
      </c>
      <c r="D273" s="1">
        <v>13</v>
      </c>
      <c r="E273" s="1"/>
      <c r="F273" s="1"/>
      <c r="G273" s="1" t="s">
        <v>357</v>
      </c>
      <c r="H273" s="44"/>
      <c r="O273" s="39"/>
      <c r="P273" s="1" t="s">
        <v>491</v>
      </c>
      <c r="Q273" s="1">
        <v>0</v>
      </c>
      <c r="R273" s="1">
        <v>13</v>
      </c>
      <c r="S273" s="1"/>
      <c r="T273" s="1"/>
      <c r="U273" s="1" t="s">
        <v>357</v>
      </c>
      <c r="V273" s="44"/>
    </row>
    <row r="274" spans="1:22" x14ac:dyDescent="0.25">
      <c r="A274" s="39"/>
      <c r="B274" s="1" t="s">
        <v>484</v>
      </c>
      <c r="C274" s="1">
        <v>4</v>
      </c>
      <c r="D274" s="1">
        <v>13</v>
      </c>
      <c r="E274" s="1"/>
      <c r="F274" s="1"/>
      <c r="G274" s="1" t="s">
        <v>485</v>
      </c>
      <c r="H274" s="44"/>
      <c r="O274" s="39"/>
      <c r="P274" s="1" t="s">
        <v>484</v>
      </c>
      <c r="Q274" s="1">
        <v>4</v>
      </c>
      <c r="R274" s="1">
        <v>13</v>
      </c>
      <c r="S274" s="1"/>
      <c r="T274" s="1"/>
      <c r="U274" s="1" t="s">
        <v>357</v>
      </c>
      <c r="V274" s="44"/>
    </row>
    <row r="275" spans="1:22" x14ac:dyDescent="0.25">
      <c r="A275" s="39"/>
      <c r="B275" s="1" t="s">
        <v>486</v>
      </c>
      <c r="C275" s="1">
        <v>4</v>
      </c>
      <c r="D275" s="1">
        <v>13</v>
      </c>
      <c r="E275" s="1"/>
      <c r="F275" s="1"/>
      <c r="G275" s="1" t="s">
        <v>357</v>
      </c>
      <c r="H275" s="44"/>
      <c r="O275" s="39"/>
      <c r="P275" s="1" t="s">
        <v>486</v>
      </c>
      <c r="Q275" s="1">
        <v>4</v>
      </c>
      <c r="R275" s="1">
        <v>13</v>
      </c>
      <c r="S275" s="1"/>
      <c r="T275" s="1"/>
      <c r="U275" s="1" t="s">
        <v>357</v>
      </c>
      <c r="V275" s="44"/>
    </row>
    <row r="276" spans="1:22" x14ac:dyDescent="0.25">
      <c r="A276" s="39"/>
      <c r="B276" s="1" t="s">
        <v>487</v>
      </c>
      <c r="C276" s="1">
        <v>4</v>
      </c>
      <c r="D276" s="1">
        <v>13</v>
      </c>
      <c r="E276" s="1"/>
      <c r="F276" s="1"/>
      <c r="G276" s="1" t="s">
        <v>357</v>
      </c>
      <c r="H276" s="44"/>
      <c r="O276" s="39"/>
      <c r="P276" s="1" t="s">
        <v>487</v>
      </c>
      <c r="Q276" s="1">
        <v>4</v>
      </c>
      <c r="R276" s="1">
        <v>13</v>
      </c>
      <c r="S276" s="1"/>
      <c r="T276" s="1"/>
      <c r="U276" s="1" t="s">
        <v>357</v>
      </c>
      <c r="V276" s="44"/>
    </row>
    <row r="277" spans="1:22" x14ac:dyDescent="0.25">
      <c r="A277" s="39"/>
      <c r="B277" s="1" t="s">
        <v>488</v>
      </c>
      <c r="C277" s="1">
        <v>4</v>
      </c>
      <c r="D277" s="1">
        <v>13</v>
      </c>
      <c r="E277" s="1"/>
      <c r="F277" s="1"/>
      <c r="G277" s="1" t="s">
        <v>357</v>
      </c>
      <c r="H277" s="44"/>
      <c r="O277" s="39"/>
      <c r="P277" s="1" t="s">
        <v>488</v>
      </c>
      <c r="Q277" s="1">
        <v>4</v>
      </c>
      <c r="R277" s="1">
        <v>13</v>
      </c>
      <c r="S277" s="1"/>
      <c r="T277" s="1"/>
      <c r="U277" s="1" t="s">
        <v>357</v>
      </c>
      <c r="V277" s="44"/>
    </row>
    <row r="278" spans="1:22" x14ac:dyDescent="0.25">
      <c r="A278" s="39"/>
      <c r="B278" s="1" t="s">
        <v>489</v>
      </c>
      <c r="C278" s="1">
        <v>4</v>
      </c>
      <c r="D278" s="1">
        <v>13</v>
      </c>
      <c r="E278" s="1"/>
      <c r="F278" s="1"/>
      <c r="G278" s="1" t="s">
        <v>357</v>
      </c>
      <c r="H278" s="44"/>
      <c r="O278" s="39"/>
      <c r="P278" s="1" t="s">
        <v>489</v>
      </c>
      <c r="Q278" s="1">
        <v>4</v>
      </c>
      <c r="R278" s="1">
        <v>13</v>
      </c>
      <c r="S278" s="1"/>
      <c r="T278" s="1"/>
      <c r="U278" s="1" t="s">
        <v>357</v>
      </c>
      <c r="V278" s="44"/>
    </row>
    <row r="279" spans="1:22" x14ac:dyDescent="0.25">
      <c r="A279" s="39"/>
      <c r="B279" s="1" t="s">
        <v>490</v>
      </c>
      <c r="C279" s="1">
        <v>4</v>
      </c>
      <c r="D279" s="1">
        <v>13</v>
      </c>
      <c r="E279" s="1"/>
      <c r="F279" s="1"/>
      <c r="G279" s="1" t="s">
        <v>357</v>
      </c>
      <c r="H279" s="44"/>
      <c r="O279" s="39"/>
      <c r="P279" s="1" t="s">
        <v>490</v>
      </c>
      <c r="Q279" s="1">
        <v>4</v>
      </c>
      <c r="R279" s="1">
        <v>13</v>
      </c>
      <c r="S279" s="1"/>
      <c r="T279" s="1"/>
      <c r="U279" s="1" t="s">
        <v>357</v>
      </c>
      <c r="V279" s="44"/>
    </row>
    <row r="280" spans="1:22" x14ac:dyDescent="0.25">
      <c r="A280" s="39"/>
      <c r="B280" s="1" t="s">
        <v>492</v>
      </c>
      <c r="C280" s="1">
        <v>4</v>
      </c>
      <c r="D280" s="1">
        <v>13</v>
      </c>
      <c r="E280" s="1"/>
      <c r="F280" s="1"/>
      <c r="G280" s="1" t="s">
        <v>493</v>
      </c>
      <c r="H280" s="44"/>
      <c r="O280" s="39"/>
      <c r="P280" s="1" t="s">
        <v>492</v>
      </c>
      <c r="Q280" s="1">
        <v>4</v>
      </c>
      <c r="R280" s="1">
        <v>13</v>
      </c>
      <c r="S280" s="1"/>
      <c r="T280" s="1"/>
      <c r="U280" s="1" t="s">
        <v>782</v>
      </c>
      <c r="V280" s="44"/>
    </row>
    <row r="281" spans="1:22" x14ac:dyDescent="0.25">
      <c r="A281" s="39"/>
      <c r="B281" s="1" t="s">
        <v>494</v>
      </c>
      <c r="C281" s="1">
        <v>4</v>
      </c>
      <c r="D281" s="1">
        <v>13</v>
      </c>
      <c r="E281" s="1"/>
      <c r="F281" s="1"/>
      <c r="G281" s="1" t="s">
        <v>357</v>
      </c>
      <c r="H281" s="44"/>
      <c r="O281" s="39"/>
      <c r="P281" s="1" t="s">
        <v>494</v>
      </c>
      <c r="Q281" s="1">
        <v>4</v>
      </c>
      <c r="R281" s="1">
        <v>13</v>
      </c>
      <c r="S281" s="1"/>
      <c r="T281" s="1"/>
      <c r="U281" s="1" t="s">
        <v>357</v>
      </c>
      <c r="V281" s="44"/>
    </row>
    <row r="282" spans="1:22" x14ac:dyDescent="0.25">
      <c r="A282" s="39"/>
      <c r="B282" s="1" t="s">
        <v>495</v>
      </c>
      <c r="C282" s="1">
        <v>4</v>
      </c>
      <c r="D282" s="1">
        <v>13</v>
      </c>
      <c r="E282" s="1"/>
      <c r="F282" s="1"/>
      <c r="G282" s="1" t="s">
        <v>496</v>
      </c>
      <c r="H282" s="44"/>
      <c r="O282" s="39"/>
      <c r="P282" s="1" t="s">
        <v>495</v>
      </c>
      <c r="Q282" s="1">
        <v>4</v>
      </c>
      <c r="R282" s="1">
        <v>13</v>
      </c>
      <c r="S282" s="1"/>
      <c r="T282" s="1"/>
      <c r="U282" s="1" t="s">
        <v>357</v>
      </c>
      <c r="V282" s="44"/>
    </row>
    <row r="283" spans="1:22" x14ac:dyDescent="0.25">
      <c r="A283" s="39"/>
      <c r="B283" s="1" t="s">
        <v>497</v>
      </c>
      <c r="C283" s="1">
        <v>4</v>
      </c>
      <c r="D283" s="1">
        <v>13</v>
      </c>
      <c r="E283" s="1"/>
      <c r="F283" s="1"/>
      <c r="G283" s="1" t="s">
        <v>357</v>
      </c>
      <c r="H283" s="44"/>
      <c r="O283" s="39"/>
      <c r="P283" s="1" t="s">
        <v>497</v>
      </c>
      <c r="Q283" s="1">
        <v>4</v>
      </c>
      <c r="R283" s="1">
        <v>13</v>
      </c>
      <c r="S283" s="1"/>
      <c r="T283" s="1"/>
      <c r="U283" s="1" t="s">
        <v>357</v>
      </c>
      <c r="V283" s="44"/>
    </row>
    <row r="284" spans="1:22" x14ac:dyDescent="0.25">
      <c r="A284" s="39"/>
      <c r="B284" s="1" t="s">
        <v>498</v>
      </c>
      <c r="C284" s="1">
        <v>4</v>
      </c>
      <c r="D284" s="1">
        <v>13</v>
      </c>
      <c r="E284" s="1"/>
      <c r="F284" s="1"/>
      <c r="G284" s="1" t="s">
        <v>357</v>
      </c>
      <c r="H284" s="44"/>
      <c r="O284" s="39"/>
      <c r="P284" s="1" t="s">
        <v>498</v>
      </c>
      <c r="Q284" s="1">
        <v>4</v>
      </c>
      <c r="R284" s="1">
        <v>13</v>
      </c>
      <c r="S284" s="1"/>
      <c r="T284" s="1"/>
      <c r="U284" s="1" t="s">
        <v>357</v>
      </c>
      <c r="V284" s="44"/>
    </row>
    <row r="285" spans="1:22" x14ac:dyDescent="0.25">
      <c r="A285" s="39"/>
      <c r="B285" s="1" t="s">
        <v>499</v>
      </c>
      <c r="C285" s="1">
        <v>4</v>
      </c>
      <c r="D285" s="1">
        <v>13</v>
      </c>
      <c r="E285" s="1"/>
      <c r="F285" s="1"/>
      <c r="G285" s="1" t="s">
        <v>357</v>
      </c>
      <c r="H285" s="44"/>
      <c r="O285" s="39"/>
      <c r="P285" s="1" t="s">
        <v>499</v>
      </c>
      <c r="Q285" s="1">
        <v>4</v>
      </c>
      <c r="R285" s="1">
        <v>13</v>
      </c>
      <c r="S285" s="1"/>
      <c r="T285" s="1"/>
      <c r="U285" s="1" t="s">
        <v>357</v>
      </c>
      <c r="V285" s="44"/>
    </row>
    <row r="286" spans="1:22" x14ac:dyDescent="0.25">
      <c r="A286" s="39"/>
      <c r="B286" s="1" t="s">
        <v>500</v>
      </c>
      <c r="C286" s="1">
        <v>25</v>
      </c>
      <c r="D286" s="1">
        <v>13</v>
      </c>
      <c r="E286" s="1"/>
      <c r="F286" s="1"/>
      <c r="G286" s="1" t="s">
        <v>357</v>
      </c>
      <c r="H286" s="44"/>
      <c r="O286" s="39"/>
      <c r="P286" s="1" t="s">
        <v>500</v>
      </c>
      <c r="Q286" s="1">
        <v>25</v>
      </c>
      <c r="R286" s="1">
        <v>13</v>
      </c>
      <c r="S286" s="1"/>
      <c r="T286" s="1"/>
      <c r="U286" s="1" t="s">
        <v>357</v>
      </c>
      <c r="V286" s="44"/>
    </row>
    <row r="287" spans="1:22" x14ac:dyDescent="0.25">
      <c r="A287" s="39"/>
      <c r="B287" s="1" t="s">
        <v>501</v>
      </c>
      <c r="C287" s="1">
        <v>25</v>
      </c>
      <c r="D287" s="1">
        <v>13</v>
      </c>
      <c r="E287" s="1"/>
      <c r="F287" s="1"/>
      <c r="G287" s="1" t="s">
        <v>502</v>
      </c>
      <c r="H287" s="44"/>
      <c r="O287" s="39"/>
      <c r="P287" s="1" t="s">
        <v>501</v>
      </c>
      <c r="Q287" s="1">
        <v>25</v>
      </c>
      <c r="R287" s="1">
        <v>13</v>
      </c>
      <c r="S287" s="1"/>
      <c r="T287" s="1"/>
      <c r="U287" s="1" t="s">
        <v>357</v>
      </c>
      <c r="V287" s="44"/>
    </row>
    <row r="288" spans="1:22" x14ac:dyDescent="0.25">
      <c r="A288" s="39"/>
      <c r="B288" s="1" t="s">
        <v>503</v>
      </c>
      <c r="C288" s="1">
        <v>25</v>
      </c>
      <c r="D288" s="1">
        <v>13</v>
      </c>
      <c r="E288" s="1"/>
      <c r="F288" s="1"/>
      <c r="G288" s="1" t="s">
        <v>357</v>
      </c>
      <c r="H288" s="44"/>
      <c r="O288" s="39"/>
      <c r="P288" s="1" t="s">
        <v>503</v>
      </c>
      <c r="Q288" s="1">
        <v>25</v>
      </c>
      <c r="R288" s="1">
        <v>13</v>
      </c>
      <c r="S288" s="1"/>
      <c r="T288" s="1"/>
      <c r="U288" s="1" t="s">
        <v>357</v>
      </c>
      <c r="V288" s="44"/>
    </row>
    <row r="289" spans="1:25" x14ac:dyDescent="0.25">
      <c r="A289" s="39"/>
      <c r="B289" s="1" t="s">
        <v>504</v>
      </c>
      <c r="C289" s="1">
        <v>25</v>
      </c>
      <c r="D289" s="1">
        <v>13</v>
      </c>
      <c r="E289" s="1"/>
      <c r="F289" s="1"/>
      <c r="G289" s="1" t="s">
        <v>357</v>
      </c>
      <c r="H289" s="44"/>
      <c r="O289" s="39"/>
      <c r="P289" s="1" t="s">
        <v>504</v>
      </c>
      <c r="Q289" s="1">
        <v>25</v>
      </c>
      <c r="R289" s="1">
        <v>13</v>
      </c>
      <c r="S289" s="1"/>
      <c r="T289" s="1"/>
      <c r="U289" s="1" t="s">
        <v>357</v>
      </c>
      <c r="V289" s="44"/>
    </row>
    <row r="290" spans="1:25" x14ac:dyDescent="0.25">
      <c r="A290" s="39"/>
      <c r="B290" s="1" t="s">
        <v>505</v>
      </c>
      <c r="C290" s="1">
        <v>25</v>
      </c>
      <c r="D290" s="1">
        <v>13</v>
      </c>
      <c r="E290" s="1"/>
      <c r="F290" s="1"/>
      <c r="G290" s="1" t="s">
        <v>506</v>
      </c>
      <c r="H290" s="44"/>
      <c r="O290" s="39"/>
      <c r="P290" s="1" t="s">
        <v>505</v>
      </c>
      <c r="Q290" s="1">
        <v>25</v>
      </c>
      <c r="R290" s="1">
        <v>13</v>
      </c>
      <c r="S290" s="1"/>
      <c r="T290" s="1"/>
      <c r="U290" s="1" t="s">
        <v>783</v>
      </c>
      <c r="V290" s="44"/>
    </row>
    <row r="291" spans="1:25" x14ac:dyDescent="0.25">
      <c r="A291" s="39"/>
      <c r="B291" s="1" t="s">
        <v>507</v>
      </c>
      <c r="C291" s="1">
        <v>25</v>
      </c>
      <c r="D291" s="1">
        <v>13</v>
      </c>
      <c r="E291" s="1"/>
      <c r="F291" s="1"/>
      <c r="G291" s="1" t="s">
        <v>508</v>
      </c>
      <c r="H291" s="44"/>
      <c r="O291" s="39"/>
      <c r="P291" s="1" t="s">
        <v>507</v>
      </c>
      <c r="Q291" s="1">
        <v>25</v>
      </c>
      <c r="R291" s="1">
        <v>13</v>
      </c>
      <c r="S291" s="1"/>
      <c r="T291" s="1"/>
      <c r="U291" s="1" t="s">
        <v>357</v>
      </c>
      <c r="V291" s="44"/>
    </row>
    <row r="292" spans="1:25" ht="14.5" customHeight="1" x14ac:dyDescent="0.25">
      <c r="A292" s="39"/>
      <c r="B292" s="1" t="s">
        <v>509</v>
      </c>
      <c r="C292" s="1">
        <v>25</v>
      </c>
      <c r="D292" s="1">
        <v>13</v>
      </c>
      <c r="E292" s="1"/>
      <c r="F292" s="1"/>
      <c r="G292" s="1" t="s">
        <v>357</v>
      </c>
      <c r="H292" s="44"/>
      <c r="O292" s="39"/>
      <c r="P292" s="1" t="s">
        <v>509</v>
      </c>
      <c r="Q292" s="1">
        <v>25</v>
      </c>
      <c r="R292" s="1">
        <v>13</v>
      </c>
      <c r="S292" s="1"/>
      <c r="T292" s="1"/>
      <c r="U292" s="1" t="s">
        <v>357</v>
      </c>
      <c r="V292" s="44"/>
    </row>
    <row r="293" spans="1:25" x14ac:dyDescent="0.25">
      <c r="A293" s="39"/>
      <c r="B293" s="1" t="s">
        <v>510</v>
      </c>
      <c r="C293" s="1">
        <v>25</v>
      </c>
      <c r="D293" s="1">
        <v>13</v>
      </c>
      <c r="E293" s="1"/>
      <c r="F293" s="1"/>
      <c r="G293" s="1" t="s">
        <v>511</v>
      </c>
      <c r="H293" s="44"/>
      <c r="O293" s="39"/>
      <c r="P293" s="1" t="s">
        <v>510</v>
      </c>
      <c r="Q293" s="1">
        <v>25</v>
      </c>
      <c r="R293" s="1">
        <v>13</v>
      </c>
      <c r="S293" s="1"/>
      <c r="T293" s="1"/>
      <c r="U293" s="1" t="s">
        <v>357</v>
      </c>
      <c r="V293" s="44"/>
    </row>
    <row r="294" spans="1:25" x14ac:dyDescent="0.25">
      <c r="A294" s="39"/>
      <c r="B294" s="1" t="s">
        <v>512</v>
      </c>
      <c r="C294" s="1">
        <v>25</v>
      </c>
      <c r="D294" s="1">
        <v>13</v>
      </c>
      <c r="E294" s="1"/>
      <c r="F294" s="1"/>
      <c r="G294" s="1" t="s">
        <v>357</v>
      </c>
      <c r="H294" s="44"/>
      <c r="O294" s="39"/>
      <c r="P294" s="1" t="s">
        <v>512</v>
      </c>
      <c r="Q294" s="1">
        <v>25</v>
      </c>
      <c r="R294" s="1">
        <v>13</v>
      </c>
      <c r="S294" s="1"/>
      <c r="T294" s="1"/>
      <c r="U294" s="1" t="s">
        <v>357</v>
      </c>
      <c r="V294" s="44"/>
    </row>
    <row r="295" spans="1:25" x14ac:dyDescent="0.25">
      <c r="A295" s="39"/>
      <c r="B295" s="1" t="s">
        <v>513</v>
      </c>
      <c r="C295" s="1">
        <v>25</v>
      </c>
      <c r="D295" s="1">
        <v>13</v>
      </c>
      <c r="E295" s="1"/>
      <c r="F295" s="1"/>
      <c r="G295" s="1" t="s">
        <v>357</v>
      </c>
      <c r="H295" s="44"/>
      <c r="O295" s="39"/>
      <c r="P295" s="1" t="s">
        <v>513</v>
      </c>
      <c r="Q295" s="1">
        <v>25</v>
      </c>
      <c r="R295" s="1">
        <v>13</v>
      </c>
      <c r="S295" s="1"/>
      <c r="T295" s="1"/>
      <c r="U295" s="1" t="s">
        <v>357</v>
      </c>
      <c r="V295" s="44"/>
    </row>
    <row r="296" spans="1:25" x14ac:dyDescent="0.25">
      <c r="A296" s="39"/>
      <c r="B296" s="1" t="s">
        <v>514</v>
      </c>
      <c r="C296" s="1">
        <v>25</v>
      </c>
      <c r="D296" s="1">
        <v>13</v>
      </c>
      <c r="E296" s="1"/>
      <c r="F296" s="1"/>
      <c r="G296" s="1" t="s">
        <v>357</v>
      </c>
      <c r="H296" s="44"/>
      <c r="O296" s="39"/>
      <c r="P296" s="1" t="s">
        <v>514</v>
      </c>
      <c r="Q296" s="1">
        <v>25</v>
      </c>
      <c r="R296" s="1">
        <v>13</v>
      </c>
      <c r="S296" s="1"/>
      <c r="T296" s="1"/>
      <c r="U296" s="1" t="s">
        <v>357</v>
      </c>
      <c r="V296" s="44"/>
    </row>
    <row r="297" spans="1:25" x14ac:dyDescent="0.25">
      <c r="A297" s="39"/>
      <c r="B297" s="1" t="s">
        <v>515</v>
      </c>
      <c r="C297" s="1">
        <v>25</v>
      </c>
      <c r="D297" s="1">
        <v>13</v>
      </c>
      <c r="E297" s="1"/>
      <c r="F297" s="1"/>
      <c r="G297" s="1" t="s">
        <v>357</v>
      </c>
      <c r="H297" s="44"/>
      <c r="O297" s="39"/>
      <c r="P297" s="1" t="s">
        <v>515</v>
      </c>
      <c r="Q297" s="1">
        <v>25</v>
      </c>
      <c r="R297" s="1">
        <v>13</v>
      </c>
      <c r="S297" s="1"/>
      <c r="T297" s="1"/>
      <c r="U297" s="1" t="s">
        <v>357</v>
      </c>
      <c r="V297" s="44"/>
    </row>
    <row r="299" spans="1:25" x14ac:dyDescent="0.25">
      <c r="A299" s="38" t="s">
        <v>608</v>
      </c>
      <c r="B299" s="1" t="s">
        <v>516</v>
      </c>
      <c r="C299" s="1">
        <v>0</v>
      </c>
      <c r="D299" s="1">
        <v>15</v>
      </c>
      <c r="E299" s="1"/>
      <c r="F299" s="1"/>
      <c r="G299" s="1" t="s">
        <v>357</v>
      </c>
      <c r="H299" s="44" t="s">
        <v>790</v>
      </c>
      <c r="I299" t="s">
        <v>793</v>
      </c>
      <c r="J299" t="s">
        <v>791</v>
      </c>
      <c r="K299" t="s">
        <v>792</v>
      </c>
      <c r="O299" s="38" t="s">
        <v>608</v>
      </c>
      <c r="P299" s="1" t="s">
        <v>516</v>
      </c>
      <c r="Q299" s="1">
        <v>0</v>
      </c>
      <c r="R299" s="1">
        <v>15</v>
      </c>
      <c r="S299" s="1"/>
      <c r="T299" s="1"/>
      <c r="U299" s="1" t="s">
        <v>357</v>
      </c>
      <c r="V299" s="44" t="s">
        <v>790</v>
      </c>
      <c r="W299" t="s">
        <v>793</v>
      </c>
      <c r="X299" t="s">
        <v>791</v>
      </c>
      <c r="Y299" t="s">
        <v>792</v>
      </c>
    </row>
    <row r="300" spans="1:25" x14ac:dyDescent="0.25">
      <c r="A300" s="39"/>
      <c r="B300" s="1" t="s">
        <v>517</v>
      </c>
      <c r="C300" s="1">
        <v>0</v>
      </c>
      <c r="D300" s="1">
        <v>15</v>
      </c>
      <c r="E300" s="1"/>
      <c r="F300" s="1"/>
      <c r="G300" s="1" t="s">
        <v>357</v>
      </c>
      <c r="H300" s="44"/>
      <c r="I300">
        <v>0</v>
      </c>
      <c r="J300" s="14">
        <v>1.3399999999999999</v>
      </c>
      <c r="K300" s="15">
        <v>1.3399999999999999</v>
      </c>
      <c r="L300" s="19"/>
      <c r="M300" s="6"/>
      <c r="N300" s="8"/>
      <c r="O300" s="39"/>
      <c r="P300" s="1" t="s">
        <v>517</v>
      </c>
      <c r="Q300" s="1">
        <v>0</v>
      </c>
      <c r="R300" s="1">
        <v>15</v>
      </c>
      <c r="S300" s="1"/>
      <c r="T300" s="1"/>
      <c r="U300" s="1" t="s">
        <v>357</v>
      </c>
      <c r="V300" s="44"/>
      <c r="W300">
        <v>0</v>
      </c>
      <c r="X300" s="14">
        <v>0</v>
      </c>
      <c r="Y300" s="15">
        <v>0</v>
      </c>
    </row>
    <row r="301" spans="1:25" x14ac:dyDescent="0.25">
      <c r="A301" s="39"/>
      <c r="B301" s="1" t="s">
        <v>518</v>
      </c>
      <c r="C301" s="1">
        <v>0</v>
      </c>
      <c r="D301" s="1">
        <v>15</v>
      </c>
      <c r="E301" s="1"/>
      <c r="F301" s="1"/>
      <c r="G301" s="1" t="s">
        <v>357</v>
      </c>
      <c r="H301" s="44"/>
      <c r="I301">
        <v>4</v>
      </c>
      <c r="J301" s="14">
        <v>1.0516666666666667</v>
      </c>
      <c r="K301" s="15">
        <v>0.64962207350415557</v>
      </c>
      <c r="L301" s="19"/>
      <c r="M301" s="6"/>
      <c r="N301" s="8"/>
      <c r="O301" s="39"/>
      <c r="P301" s="1" t="s">
        <v>518</v>
      </c>
      <c r="Q301" s="1">
        <v>0</v>
      </c>
      <c r="R301" s="1">
        <v>15</v>
      </c>
      <c r="S301" s="1"/>
      <c r="T301" s="1"/>
      <c r="U301" s="1" t="s">
        <v>357</v>
      </c>
      <c r="V301" s="44"/>
      <c r="W301">
        <v>4</v>
      </c>
      <c r="X301" s="14">
        <v>0.20750000000000002</v>
      </c>
      <c r="Y301" s="15">
        <v>0.20750000000000005</v>
      </c>
    </row>
    <row r="302" spans="1:25" x14ac:dyDescent="0.25">
      <c r="A302" s="39"/>
      <c r="B302" s="1" t="s">
        <v>519</v>
      </c>
      <c r="C302" s="1">
        <v>0</v>
      </c>
      <c r="D302" s="1">
        <v>15</v>
      </c>
      <c r="E302" s="1"/>
      <c r="F302" s="1"/>
      <c r="G302" s="1" t="s">
        <v>357</v>
      </c>
      <c r="H302" s="44"/>
      <c r="I302">
        <v>25</v>
      </c>
      <c r="J302" s="14">
        <v>0.98499999999999988</v>
      </c>
      <c r="K302" s="15">
        <v>0.85538534644281272</v>
      </c>
      <c r="L302" s="19"/>
      <c r="M302" s="6"/>
      <c r="N302" s="8"/>
      <c r="O302" s="39"/>
      <c r="P302" s="1" t="s">
        <v>519</v>
      </c>
      <c r="Q302" s="1">
        <v>0</v>
      </c>
      <c r="R302" s="1">
        <v>15</v>
      </c>
      <c r="S302" s="1"/>
      <c r="T302" s="1"/>
      <c r="U302" s="1" t="s">
        <v>357</v>
      </c>
      <c r="V302" s="44"/>
      <c r="W302">
        <v>25</v>
      </c>
      <c r="X302" s="14">
        <v>0</v>
      </c>
      <c r="Y302" s="15">
        <v>0</v>
      </c>
    </row>
    <row r="303" spans="1:25" x14ac:dyDescent="0.25">
      <c r="A303" s="39"/>
      <c r="B303" s="1" t="s">
        <v>520</v>
      </c>
      <c r="C303" s="1">
        <v>0</v>
      </c>
      <c r="D303" s="1">
        <v>15</v>
      </c>
      <c r="E303" s="1"/>
      <c r="F303" s="1"/>
      <c r="G303" s="1" t="s">
        <v>357</v>
      </c>
      <c r="H303" s="44"/>
      <c r="O303" s="39"/>
      <c r="P303" s="1" t="s">
        <v>520</v>
      </c>
      <c r="Q303" s="1">
        <v>0</v>
      </c>
      <c r="R303" s="1">
        <v>15</v>
      </c>
      <c r="S303" s="1"/>
      <c r="T303" s="1"/>
      <c r="U303" s="1" t="s">
        <v>357</v>
      </c>
      <c r="V303" s="44"/>
    </row>
    <row r="304" spans="1:25" x14ac:dyDescent="0.25">
      <c r="A304" s="39"/>
      <c r="B304" s="1" t="s">
        <v>521</v>
      </c>
      <c r="C304" s="1">
        <v>0</v>
      </c>
      <c r="D304" s="1">
        <v>15</v>
      </c>
      <c r="E304" s="1"/>
      <c r="F304" s="1"/>
      <c r="G304" s="1" t="s">
        <v>522</v>
      </c>
      <c r="H304" s="44"/>
      <c r="O304" s="39"/>
      <c r="P304" s="1" t="s">
        <v>521</v>
      </c>
      <c r="Q304" s="1">
        <v>0</v>
      </c>
      <c r="R304" s="1">
        <v>15</v>
      </c>
      <c r="S304" s="1"/>
      <c r="T304" s="1"/>
      <c r="U304" s="1" t="s">
        <v>357</v>
      </c>
      <c r="V304" s="44"/>
    </row>
    <row r="305" spans="1:27" x14ac:dyDescent="0.25">
      <c r="A305" s="39"/>
      <c r="B305" s="1" t="s">
        <v>523</v>
      </c>
      <c r="C305" s="1">
        <v>0</v>
      </c>
      <c r="D305" s="1">
        <v>15</v>
      </c>
      <c r="E305" s="1"/>
      <c r="F305" s="1"/>
      <c r="G305" s="1" t="s">
        <v>357</v>
      </c>
      <c r="H305" s="44"/>
      <c r="J305" t="s">
        <v>860</v>
      </c>
      <c r="K305" t="s">
        <v>861</v>
      </c>
      <c r="O305" s="39"/>
      <c r="P305" s="1" t="s">
        <v>523</v>
      </c>
      <c r="Q305" s="1">
        <v>0</v>
      </c>
      <c r="R305" s="1">
        <v>15</v>
      </c>
      <c r="S305" s="1"/>
      <c r="T305" s="1"/>
      <c r="U305" s="1" t="s">
        <v>357</v>
      </c>
      <c r="V305" s="44"/>
      <c r="X305" t="s">
        <v>860</v>
      </c>
      <c r="Y305" t="s">
        <v>861</v>
      </c>
    </row>
    <row r="306" spans="1:27" x14ac:dyDescent="0.25">
      <c r="A306" s="39"/>
      <c r="B306" s="1" t="s">
        <v>524</v>
      </c>
      <c r="C306" s="1">
        <v>0</v>
      </c>
      <c r="D306" s="1">
        <v>15</v>
      </c>
      <c r="E306" s="1"/>
      <c r="F306" s="1"/>
      <c r="G306" s="1" t="s">
        <v>357</v>
      </c>
      <c r="H306" s="44"/>
      <c r="I306">
        <v>0</v>
      </c>
      <c r="J306" s="13">
        <v>0</v>
      </c>
      <c r="K306" s="13">
        <v>0</v>
      </c>
      <c r="L306" s="13">
        <v>0</v>
      </c>
      <c r="M306" s="20"/>
      <c r="O306" s="39"/>
      <c r="P306" s="1" t="s">
        <v>524</v>
      </c>
      <c r="Q306" s="1">
        <v>0</v>
      </c>
      <c r="R306" s="1">
        <v>15</v>
      </c>
      <c r="S306" s="1"/>
      <c r="T306" s="1"/>
      <c r="U306" s="1" t="s">
        <v>357</v>
      </c>
      <c r="V306" s="44"/>
      <c r="W306">
        <v>0</v>
      </c>
      <c r="X306" s="13">
        <v>0</v>
      </c>
      <c r="Y306" s="13">
        <v>0</v>
      </c>
      <c r="Z306" s="13">
        <v>0</v>
      </c>
      <c r="AA306" s="20"/>
    </row>
    <row r="307" spans="1:27" x14ac:dyDescent="0.25">
      <c r="A307" s="39"/>
      <c r="B307" s="1" t="s">
        <v>525</v>
      </c>
      <c r="C307" s="1">
        <v>0</v>
      </c>
      <c r="D307" s="1">
        <v>15</v>
      </c>
      <c r="E307" s="1"/>
      <c r="F307" s="1"/>
      <c r="G307" s="1" t="s">
        <v>357</v>
      </c>
      <c r="H307" s="44"/>
      <c r="I307">
        <v>4</v>
      </c>
      <c r="J307" s="13">
        <v>0</v>
      </c>
      <c r="K307" s="13">
        <v>0</v>
      </c>
      <c r="L307" s="13">
        <v>1.875</v>
      </c>
      <c r="M307" s="20"/>
      <c r="O307" s="39"/>
      <c r="P307" s="1" t="s">
        <v>525</v>
      </c>
      <c r="Q307" s="1">
        <v>0</v>
      </c>
      <c r="R307" s="1">
        <v>15</v>
      </c>
      <c r="S307" s="1"/>
      <c r="T307" s="1"/>
      <c r="U307" s="1" t="s">
        <v>357</v>
      </c>
      <c r="V307" s="44"/>
      <c r="W307">
        <v>4</v>
      </c>
      <c r="X307" s="13">
        <v>0</v>
      </c>
      <c r="Y307" s="13">
        <v>0</v>
      </c>
      <c r="Z307" s="13">
        <v>0</v>
      </c>
      <c r="AA307" s="20"/>
    </row>
    <row r="308" spans="1:27" x14ac:dyDescent="0.25">
      <c r="A308" s="39"/>
      <c r="B308" s="1" t="s">
        <v>526</v>
      </c>
      <c r="C308" s="1">
        <v>0</v>
      </c>
      <c r="D308" s="1">
        <v>15</v>
      </c>
      <c r="E308" s="1"/>
      <c r="F308" s="1"/>
      <c r="G308" s="1" t="s">
        <v>357</v>
      </c>
      <c r="H308" s="44"/>
      <c r="I308">
        <v>25</v>
      </c>
      <c r="J308" s="13">
        <v>0</v>
      </c>
      <c r="K308" s="13">
        <v>0</v>
      </c>
      <c r="L308" s="13">
        <v>0</v>
      </c>
      <c r="M308" s="20"/>
      <c r="O308" s="39"/>
      <c r="P308" s="1" t="s">
        <v>526</v>
      </c>
      <c r="Q308" s="1">
        <v>0</v>
      </c>
      <c r="R308" s="1">
        <v>15</v>
      </c>
      <c r="S308" s="1"/>
      <c r="T308" s="1"/>
      <c r="U308" s="1" t="s">
        <v>357</v>
      </c>
      <c r="V308" s="44"/>
      <c r="W308">
        <v>25</v>
      </c>
      <c r="X308" s="13">
        <v>0</v>
      </c>
      <c r="Y308" s="13">
        <v>0</v>
      </c>
      <c r="Z308" s="13">
        <v>0</v>
      </c>
      <c r="AA308" s="20"/>
    </row>
    <row r="309" spans="1:27" x14ac:dyDescent="0.25">
      <c r="A309" s="39"/>
      <c r="B309" s="1" t="s">
        <v>527</v>
      </c>
      <c r="C309" s="1">
        <v>0</v>
      </c>
      <c r="D309" s="1">
        <v>15</v>
      </c>
      <c r="E309" s="1"/>
      <c r="F309" s="1"/>
      <c r="G309" s="1" t="s">
        <v>357</v>
      </c>
      <c r="H309" s="44"/>
      <c r="O309" s="39"/>
      <c r="P309" s="1" t="s">
        <v>527</v>
      </c>
      <c r="Q309" s="1">
        <v>0</v>
      </c>
      <c r="R309" s="1">
        <v>15</v>
      </c>
      <c r="S309" s="1"/>
      <c r="T309" s="1"/>
      <c r="U309" s="1" t="s">
        <v>357</v>
      </c>
      <c r="V309" s="44"/>
    </row>
    <row r="310" spans="1:27" x14ac:dyDescent="0.25">
      <c r="A310" s="39"/>
      <c r="B310" s="1" t="s">
        <v>535</v>
      </c>
      <c r="C310" s="1">
        <v>0</v>
      </c>
      <c r="D310" s="1">
        <v>15</v>
      </c>
      <c r="E310" s="1"/>
      <c r="F310" s="1"/>
      <c r="G310" s="1" t="s">
        <v>357</v>
      </c>
      <c r="H310" s="44"/>
      <c r="O310" s="39"/>
      <c r="P310" s="1" t="s">
        <v>535</v>
      </c>
      <c r="Q310" s="1">
        <v>0</v>
      </c>
      <c r="R310" s="1">
        <v>15</v>
      </c>
      <c r="S310" s="1"/>
      <c r="T310" s="1"/>
      <c r="U310" s="1" t="s">
        <v>357</v>
      </c>
      <c r="V310" s="44"/>
    </row>
    <row r="311" spans="1:27" x14ac:dyDescent="0.25">
      <c r="A311" s="39"/>
      <c r="B311" s="1" t="s">
        <v>528</v>
      </c>
      <c r="C311" s="1">
        <v>4</v>
      </c>
      <c r="D311" s="1">
        <v>15</v>
      </c>
      <c r="E311" s="1"/>
      <c r="F311" s="1"/>
      <c r="G311" s="1" t="s">
        <v>529</v>
      </c>
      <c r="H311" s="44"/>
      <c r="O311" s="39"/>
      <c r="P311" s="1" t="s">
        <v>528</v>
      </c>
      <c r="Q311" s="1">
        <v>4</v>
      </c>
      <c r="R311" s="1">
        <v>15</v>
      </c>
      <c r="S311" s="1"/>
      <c r="T311" s="1"/>
      <c r="U311" s="1" t="s">
        <v>357</v>
      </c>
      <c r="V311" s="44"/>
    </row>
    <row r="312" spans="1:27" x14ac:dyDescent="0.25">
      <c r="A312" s="39"/>
      <c r="B312" s="1" t="s">
        <v>530</v>
      </c>
      <c r="C312" s="1">
        <v>4</v>
      </c>
      <c r="D312" s="1">
        <v>15</v>
      </c>
      <c r="E312" s="1"/>
      <c r="F312" s="1"/>
      <c r="G312" s="1" t="s">
        <v>357</v>
      </c>
      <c r="H312" s="44"/>
      <c r="O312" s="39"/>
      <c r="P312" s="1" t="s">
        <v>530</v>
      </c>
      <c r="Q312" s="1">
        <v>4</v>
      </c>
      <c r="R312" s="1">
        <v>15</v>
      </c>
      <c r="S312" s="1"/>
      <c r="T312" s="1"/>
      <c r="U312" s="1" t="s">
        <v>357</v>
      </c>
      <c r="V312" s="44"/>
    </row>
    <row r="313" spans="1:27" x14ac:dyDescent="0.25">
      <c r="A313" s="39"/>
      <c r="B313" s="1" t="s">
        <v>531</v>
      </c>
      <c r="C313" s="1">
        <v>4</v>
      </c>
      <c r="D313" s="1">
        <v>15</v>
      </c>
      <c r="E313" s="1"/>
      <c r="F313" s="1"/>
      <c r="G313" s="1" t="s">
        <v>357</v>
      </c>
      <c r="H313" s="44"/>
      <c r="O313" s="39"/>
      <c r="P313" s="1" t="s">
        <v>531</v>
      </c>
      <c r="Q313" s="1">
        <v>4</v>
      </c>
      <c r="R313" s="1">
        <v>15</v>
      </c>
      <c r="S313" s="1"/>
      <c r="T313" s="1"/>
      <c r="U313" s="1" t="s">
        <v>357</v>
      </c>
      <c r="V313" s="44"/>
    </row>
    <row r="314" spans="1:27" x14ac:dyDescent="0.25">
      <c r="A314" s="39"/>
      <c r="B314" s="1" t="s">
        <v>532</v>
      </c>
      <c r="C314" s="1">
        <v>4</v>
      </c>
      <c r="D314" s="1">
        <v>15</v>
      </c>
      <c r="E314" s="1"/>
      <c r="F314" s="1"/>
      <c r="G314" s="1" t="s">
        <v>357</v>
      </c>
      <c r="H314" s="44"/>
      <c r="O314" s="39"/>
      <c r="P314" s="1" t="s">
        <v>532</v>
      </c>
      <c r="Q314" s="1">
        <v>4</v>
      </c>
      <c r="R314" s="1">
        <v>15</v>
      </c>
      <c r="S314" s="1"/>
      <c r="T314" s="1"/>
      <c r="U314" s="1" t="s">
        <v>357</v>
      </c>
      <c r="V314" s="44"/>
    </row>
    <row r="315" spans="1:27" x14ac:dyDescent="0.25">
      <c r="A315" s="39"/>
      <c r="B315" s="1" t="s">
        <v>533</v>
      </c>
      <c r="C315" s="1">
        <v>4</v>
      </c>
      <c r="D315" s="1">
        <v>15</v>
      </c>
      <c r="E315" s="1"/>
      <c r="F315" s="1"/>
      <c r="G315" s="1" t="s">
        <v>357</v>
      </c>
      <c r="H315" s="44"/>
      <c r="O315" s="39"/>
      <c r="P315" s="1" t="s">
        <v>533</v>
      </c>
      <c r="Q315" s="1">
        <v>4</v>
      </c>
      <c r="R315" s="1">
        <v>15</v>
      </c>
      <c r="S315" s="1"/>
      <c r="T315" s="1"/>
      <c r="U315" s="1" t="s">
        <v>357</v>
      </c>
      <c r="V315" s="44"/>
    </row>
    <row r="316" spans="1:27" x14ac:dyDescent="0.25">
      <c r="A316" s="39"/>
      <c r="B316" s="1" t="s">
        <v>534</v>
      </c>
      <c r="C316" s="1">
        <v>4</v>
      </c>
      <c r="D316" s="1">
        <v>15</v>
      </c>
      <c r="E316" s="1"/>
      <c r="F316" s="1"/>
      <c r="G316" s="1" t="s">
        <v>357</v>
      </c>
      <c r="H316" s="44"/>
      <c r="O316" s="39"/>
      <c r="P316" s="1" t="s">
        <v>534</v>
      </c>
      <c r="Q316" s="1">
        <v>4</v>
      </c>
      <c r="R316" s="1">
        <v>15</v>
      </c>
      <c r="S316" s="1"/>
      <c r="T316" s="1"/>
      <c r="U316" s="1" t="s">
        <v>357</v>
      </c>
      <c r="V316" s="44"/>
    </row>
    <row r="317" spans="1:27" x14ac:dyDescent="0.25">
      <c r="A317" s="39"/>
      <c r="B317" s="1" t="s">
        <v>536</v>
      </c>
      <c r="C317" s="1">
        <v>4</v>
      </c>
      <c r="D317" s="1">
        <v>15</v>
      </c>
      <c r="E317" s="1"/>
      <c r="F317" s="1"/>
      <c r="G317" s="1" t="s">
        <v>537</v>
      </c>
      <c r="H317" s="44"/>
      <c r="O317" s="39"/>
      <c r="P317" s="1" t="s">
        <v>536</v>
      </c>
      <c r="Q317" s="1">
        <v>4</v>
      </c>
      <c r="R317" s="1">
        <v>15</v>
      </c>
      <c r="S317" s="1"/>
      <c r="T317" s="1"/>
      <c r="U317" s="1" t="s">
        <v>784</v>
      </c>
      <c r="V317" s="44"/>
    </row>
    <row r="318" spans="1:27" x14ac:dyDescent="0.25">
      <c r="A318" s="39"/>
      <c r="B318" s="1" t="s">
        <v>538</v>
      </c>
      <c r="C318" s="1">
        <v>4</v>
      </c>
      <c r="D318" s="1">
        <v>15</v>
      </c>
      <c r="E318" s="1"/>
      <c r="F318" s="1"/>
      <c r="G318" s="1" t="s">
        <v>357</v>
      </c>
      <c r="H318" s="44"/>
      <c r="O318" s="39"/>
      <c r="P318" s="1" t="s">
        <v>538</v>
      </c>
      <c r="Q318" s="1">
        <v>4</v>
      </c>
      <c r="R318" s="1">
        <v>15</v>
      </c>
      <c r="S318" s="1"/>
      <c r="T318" s="1"/>
      <c r="U318" s="1" t="s">
        <v>357</v>
      </c>
      <c r="V318" s="44"/>
    </row>
    <row r="319" spans="1:27" x14ac:dyDescent="0.25">
      <c r="A319" s="39"/>
      <c r="B319" s="1" t="s">
        <v>539</v>
      </c>
      <c r="C319" s="1">
        <v>4</v>
      </c>
      <c r="D319" s="1">
        <v>15</v>
      </c>
      <c r="E319" s="1"/>
      <c r="F319" s="1"/>
      <c r="G319" s="1" t="s">
        <v>540</v>
      </c>
      <c r="H319" s="44"/>
      <c r="O319" s="39"/>
      <c r="P319" s="1" t="s">
        <v>539</v>
      </c>
      <c r="Q319" s="1">
        <v>4</v>
      </c>
      <c r="R319" s="1">
        <v>15</v>
      </c>
      <c r="S319" s="1"/>
      <c r="T319" s="1"/>
      <c r="U319" s="1" t="s">
        <v>357</v>
      </c>
      <c r="V319" s="44"/>
    </row>
    <row r="320" spans="1:27" x14ac:dyDescent="0.25">
      <c r="A320" s="39"/>
      <c r="B320" s="1" t="s">
        <v>541</v>
      </c>
      <c r="C320" s="1">
        <v>4</v>
      </c>
      <c r="D320" s="1">
        <v>15</v>
      </c>
      <c r="E320" s="1"/>
      <c r="F320" s="1"/>
      <c r="G320" s="1" t="s">
        <v>357</v>
      </c>
      <c r="H320" s="44"/>
      <c r="O320" s="39"/>
      <c r="P320" s="1" t="s">
        <v>541</v>
      </c>
      <c r="Q320" s="1">
        <v>4</v>
      </c>
      <c r="R320" s="1">
        <v>15</v>
      </c>
      <c r="S320" s="1"/>
      <c r="T320" s="1"/>
      <c r="U320" s="1" t="s">
        <v>357</v>
      </c>
      <c r="V320" s="44"/>
    </row>
    <row r="321" spans="1:25" x14ac:dyDescent="0.25">
      <c r="A321" s="39"/>
      <c r="B321" s="1" t="s">
        <v>542</v>
      </c>
      <c r="C321" s="1">
        <v>4</v>
      </c>
      <c r="D321" s="1">
        <v>15</v>
      </c>
      <c r="E321" s="1"/>
      <c r="F321" s="1"/>
      <c r="G321" s="1" t="s">
        <v>357</v>
      </c>
      <c r="H321" s="44"/>
      <c r="O321" s="39"/>
      <c r="P321" s="1" t="s">
        <v>542</v>
      </c>
      <c r="Q321" s="1">
        <v>4</v>
      </c>
      <c r="R321" s="1">
        <v>15</v>
      </c>
      <c r="S321" s="1"/>
      <c r="T321" s="1"/>
      <c r="U321" s="1" t="s">
        <v>357</v>
      </c>
      <c r="V321" s="44"/>
    </row>
    <row r="322" spans="1:25" x14ac:dyDescent="0.25">
      <c r="A322" s="39"/>
      <c r="B322" s="1" t="s">
        <v>543</v>
      </c>
      <c r="C322" s="1">
        <v>4</v>
      </c>
      <c r="D322" s="1">
        <v>15</v>
      </c>
      <c r="E322" s="1"/>
      <c r="F322" s="1"/>
      <c r="G322" s="1" t="s">
        <v>357</v>
      </c>
      <c r="H322" s="44"/>
      <c r="O322" s="39"/>
      <c r="P322" s="1" t="s">
        <v>543</v>
      </c>
      <c r="Q322" s="1">
        <v>4</v>
      </c>
      <c r="R322" s="1">
        <v>15</v>
      </c>
      <c r="S322" s="1"/>
      <c r="T322" s="1"/>
      <c r="U322" s="1" t="s">
        <v>357</v>
      </c>
      <c r="V322" s="44"/>
    </row>
    <row r="323" spans="1:25" x14ac:dyDescent="0.25">
      <c r="A323" s="39"/>
      <c r="B323" s="1" t="s">
        <v>544</v>
      </c>
      <c r="C323" s="1">
        <v>25</v>
      </c>
      <c r="D323" s="1">
        <v>15</v>
      </c>
      <c r="E323" s="1"/>
      <c r="F323" s="1"/>
      <c r="G323" s="1" t="s">
        <v>357</v>
      </c>
      <c r="H323" s="44"/>
      <c r="O323" s="39"/>
      <c r="P323" s="1" t="s">
        <v>544</v>
      </c>
      <c r="Q323" s="1">
        <v>25</v>
      </c>
      <c r="R323" s="1">
        <v>15</v>
      </c>
      <c r="S323" s="1"/>
      <c r="T323" s="1"/>
      <c r="U323" s="1" t="s">
        <v>357</v>
      </c>
      <c r="V323" s="44"/>
    </row>
    <row r="324" spans="1:25" x14ac:dyDescent="0.25">
      <c r="A324" s="39"/>
      <c r="B324" s="1" t="s">
        <v>545</v>
      </c>
      <c r="C324" s="1">
        <v>25</v>
      </c>
      <c r="D324" s="1">
        <v>15</v>
      </c>
      <c r="E324" s="1"/>
      <c r="F324" s="1"/>
      <c r="G324" s="1" t="s">
        <v>546</v>
      </c>
      <c r="H324" s="44"/>
      <c r="O324" s="39"/>
      <c r="P324" s="1" t="s">
        <v>545</v>
      </c>
      <c r="Q324" s="1">
        <v>25</v>
      </c>
      <c r="R324" s="1">
        <v>15</v>
      </c>
      <c r="S324" s="1"/>
      <c r="T324" s="1"/>
      <c r="U324" s="1" t="s">
        <v>357</v>
      </c>
      <c r="V324" s="44"/>
    </row>
    <row r="325" spans="1:25" x14ac:dyDescent="0.25">
      <c r="A325" s="39"/>
      <c r="B325" s="1" t="s">
        <v>547</v>
      </c>
      <c r="C325" s="1">
        <v>25</v>
      </c>
      <c r="D325" s="1">
        <v>15</v>
      </c>
      <c r="E325" s="1"/>
      <c r="F325" s="1"/>
      <c r="G325" s="1" t="s">
        <v>357</v>
      </c>
      <c r="H325" s="44"/>
      <c r="O325" s="39"/>
      <c r="P325" s="1" t="s">
        <v>547</v>
      </c>
      <c r="Q325" s="1">
        <v>25</v>
      </c>
      <c r="R325" s="1">
        <v>15</v>
      </c>
      <c r="S325" s="1"/>
      <c r="T325" s="1"/>
      <c r="U325" s="1" t="s">
        <v>357</v>
      </c>
      <c r="V325" s="44"/>
    </row>
    <row r="326" spans="1:25" x14ac:dyDescent="0.25">
      <c r="A326" s="39"/>
      <c r="B326" s="1" t="s">
        <v>548</v>
      </c>
      <c r="C326" s="1">
        <v>25</v>
      </c>
      <c r="D326" s="1">
        <v>15</v>
      </c>
      <c r="E326" s="1"/>
      <c r="F326" s="1"/>
      <c r="G326" s="1" t="s">
        <v>357</v>
      </c>
      <c r="H326" s="44"/>
      <c r="O326" s="39"/>
      <c r="P326" s="1" t="s">
        <v>548</v>
      </c>
      <c r="Q326" s="1">
        <v>25</v>
      </c>
      <c r="R326" s="1">
        <v>15</v>
      </c>
      <c r="S326" s="1"/>
      <c r="T326" s="1"/>
      <c r="U326" s="1" t="s">
        <v>357</v>
      </c>
      <c r="V326" s="44"/>
    </row>
    <row r="327" spans="1:25" x14ac:dyDescent="0.25">
      <c r="A327" s="39"/>
      <c r="B327" s="1" t="s">
        <v>549</v>
      </c>
      <c r="C327" s="1">
        <v>25</v>
      </c>
      <c r="D327" s="1">
        <v>15</v>
      </c>
      <c r="E327" s="1"/>
      <c r="F327" s="1"/>
      <c r="G327" s="1" t="s">
        <v>357</v>
      </c>
      <c r="H327" s="44"/>
      <c r="O327" s="39"/>
      <c r="P327" s="1" t="s">
        <v>549</v>
      </c>
      <c r="Q327" s="1">
        <v>25</v>
      </c>
      <c r="R327" s="1">
        <v>15</v>
      </c>
      <c r="S327" s="1"/>
      <c r="T327" s="1"/>
      <c r="U327" s="1" t="s">
        <v>357</v>
      </c>
      <c r="V327" s="44"/>
    </row>
    <row r="328" spans="1:25" x14ac:dyDescent="0.25">
      <c r="A328" s="39"/>
      <c r="B328" s="1" t="s">
        <v>550</v>
      </c>
      <c r="C328" s="1">
        <v>25</v>
      </c>
      <c r="D328" s="1">
        <v>15</v>
      </c>
      <c r="E328" s="1"/>
      <c r="F328" s="1"/>
      <c r="G328" s="1" t="s">
        <v>551</v>
      </c>
      <c r="H328" s="44"/>
      <c r="O328" s="39"/>
      <c r="P328" s="1" t="s">
        <v>550</v>
      </c>
      <c r="Q328" s="1">
        <v>25</v>
      </c>
      <c r="R328" s="1">
        <v>15</v>
      </c>
      <c r="S328" s="1"/>
      <c r="T328" s="1"/>
      <c r="U328" s="1" t="s">
        <v>357</v>
      </c>
      <c r="V328" s="44"/>
    </row>
    <row r="329" spans="1:25" x14ac:dyDescent="0.25">
      <c r="A329" s="39"/>
      <c r="B329" s="1" t="s">
        <v>552</v>
      </c>
      <c r="C329" s="1">
        <v>25</v>
      </c>
      <c r="D329" s="1">
        <v>15</v>
      </c>
      <c r="E329" s="1"/>
      <c r="F329" s="1"/>
      <c r="G329" s="1" t="s">
        <v>357</v>
      </c>
      <c r="H329" s="44"/>
      <c r="O329" s="39"/>
      <c r="P329" s="1" t="s">
        <v>552</v>
      </c>
      <c r="Q329" s="1">
        <v>25</v>
      </c>
      <c r="R329" s="1">
        <v>15</v>
      </c>
      <c r="S329" s="1"/>
      <c r="T329" s="1"/>
      <c r="U329" s="1" t="s">
        <v>357</v>
      </c>
      <c r="V329" s="44"/>
    </row>
    <row r="330" spans="1:25" x14ac:dyDescent="0.25">
      <c r="A330" s="39"/>
      <c r="B330" s="1" t="s">
        <v>553</v>
      </c>
      <c r="C330" s="1">
        <v>25</v>
      </c>
      <c r="D330" s="1">
        <v>15</v>
      </c>
      <c r="E330" s="1"/>
      <c r="F330" s="1"/>
      <c r="G330" s="1" t="s">
        <v>357</v>
      </c>
      <c r="H330" s="44"/>
      <c r="O330" s="39"/>
      <c r="P330" s="1" t="s">
        <v>553</v>
      </c>
      <c r="Q330" s="1">
        <v>25</v>
      </c>
      <c r="R330" s="1">
        <v>15</v>
      </c>
      <c r="S330" s="1"/>
      <c r="T330" s="1"/>
      <c r="U330" s="1" t="s">
        <v>357</v>
      </c>
      <c r="V330" s="44"/>
    </row>
    <row r="331" spans="1:25" x14ac:dyDescent="0.25">
      <c r="A331" s="39"/>
      <c r="B331" s="1" t="s">
        <v>554</v>
      </c>
      <c r="C331" s="1">
        <v>25</v>
      </c>
      <c r="D331" s="1">
        <v>15</v>
      </c>
      <c r="E331" s="1"/>
      <c r="F331" s="1"/>
      <c r="G331" s="1" t="s">
        <v>357</v>
      </c>
      <c r="H331" s="44"/>
      <c r="O331" s="39"/>
      <c r="P331" s="1" t="s">
        <v>554</v>
      </c>
      <c r="Q331" s="1">
        <v>25</v>
      </c>
      <c r="R331" s="1">
        <v>15</v>
      </c>
      <c r="S331" s="1"/>
      <c r="T331" s="1"/>
      <c r="U331" s="1" t="s">
        <v>357</v>
      </c>
      <c r="V331" s="44"/>
    </row>
    <row r="332" spans="1:25" x14ac:dyDescent="0.25">
      <c r="A332" s="39"/>
      <c r="B332" s="1" t="s">
        <v>555</v>
      </c>
      <c r="C332" s="1">
        <v>25</v>
      </c>
      <c r="D332" s="1">
        <v>15</v>
      </c>
      <c r="E332" s="1"/>
      <c r="F332" s="1"/>
      <c r="G332" s="1" t="s">
        <v>357</v>
      </c>
      <c r="H332" s="44"/>
      <c r="O332" s="39"/>
      <c r="P332" s="1" t="s">
        <v>555</v>
      </c>
      <c r="Q332" s="1">
        <v>25</v>
      </c>
      <c r="R332" s="1">
        <v>15</v>
      </c>
      <c r="S332" s="1"/>
      <c r="T332" s="1"/>
      <c r="U332" s="1" t="s">
        <v>357</v>
      </c>
      <c r="V332" s="44"/>
    </row>
    <row r="333" spans="1:25" x14ac:dyDescent="0.25">
      <c r="A333" s="39"/>
      <c r="B333" s="1" t="s">
        <v>556</v>
      </c>
      <c r="C333" s="1">
        <v>25</v>
      </c>
      <c r="D333" s="1">
        <v>15</v>
      </c>
      <c r="E333" s="1"/>
      <c r="F333" s="1"/>
      <c r="G333" s="1" t="s">
        <v>357</v>
      </c>
      <c r="H333" s="44"/>
      <c r="O333" s="39"/>
      <c r="P333" s="1" t="s">
        <v>556</v>
      </c>
      <c r="Q333" s="1">
        <v>25</v>
      </c>
      <c r="R333" s="1">
        <v>15</v>
      </c>
      <c r="S333" s="1"/>
      <c r="T333" s="1"/>
      <c r="U333" s="1" t="s">
        <v>357</v>
      </c>
      <c r="V333" s="44"/>
    </row>
    <row r="334" spans="1:25" x14ac:dyDescent="0.25">
      <c r="A334" s="39"/>
      <c r="B334" s="1" t="s">
        <v>557</v>
      </c>
      <c r="C334" s="1">
        <v>25</v>
      </c>
      <c r="D334" s="1">
        <v>15</v>
      </c>
      <c r="E334" s="1"/>
      <c r="F334" s="1"/>
      <c r="G334" s="1" t="s">
        <v>357</v>
      </c>
      <c r="H334" s="44"/>
      <c r="O334" s="39"/>
      <c r="P334" s="1" t="s">
        <v>557</v>
      </c>
      <c r="Q334" s="1">
        <v>25</v>
      </c>
      <c r="R334" s="1">
        <v>15</v>
      </c>
      <c r="S334" s="1"/>
      <c r="T334" s="1"/>
      <c r="U334" s="1" t="s">
        <v>357</v>
      </c>
      <c r="V334" s="44"/>
    </row>
    <row r="336" spans="1:25" x14ac:dyDescent="0.25">
      <c r="A336" s="38" t="s">
        <v>609</v>
      </c>
      <c r="B336" s="1" t="s">
        <v>558</v>
      </c>
      <c r="C336" s="1">
        <v>0</v>
      </c>
      <c r="D336" s="1">
        <v>17</v>
      </c>
      <c r="E336" s="1"/>
      <c r="F336" s="1"/>
      <c r="G336" s="1" t="s">
        <v>357</v>
      </c>
      <c r="H336" s="44" t="s">
        <v>790</v>
      </c>
      <c r="I336" t="s">
        <v>793</v>
      </c>
      <c r="J336" t="s">
        <v>791</v>
      </c>
      <c r="K336" t="s">
        <v>792</v>
      </c>
      <c r="O336" s="38" t="s">
        <v>609</v>
      </c>
      <c r="P336" s="1" t="s">
        <v>558</v>
      </c>
      <c r="Q336" s="1">
        <v>0</v>
      </c>
      <c r="R336" s="1">
        <v>17</v>
      </c>
      <c r="S336" s="1"/>
      <c r="T336" s="1"/>
      <c r="U336" s="1" t="s">
        <v>357</v>
      </c>
      <c r="V336" s="44" t="s">
        <v>790</v>
      </c>
      <c r="W336" t="s">
        <v>793</v>
      </c>
      <c r="X336" t="s">
        <v>791</v>
      </c>
      <c r="Y336" t="s">
        <v>792</v>
      </c>
    </row>
    <row r="337" spans="1:27" x14ac:dyDescent="0.25">
      <c r="A337" s="39"/>
      <c r="B337" s="1" t="s">
        <v>559</v>
      </c>
      <c r="C337" s="1">
        <v>0</v>
      </c>
      <c r="D337" s="1">
        <v>17</v>
      </c>
      <c r="E337" s="1"/>
      <c r="F337" s="1"/>
      <c r="G337" s="1" t="s">
        <v>357</v>
      </c>
      <c r="H337" s="44"/>
      <c r="I337">
        <v>0</v>
      </c>
      <c r="J337" s="14">
        <v>0</v>
      </c>
      <c r="K337" s="15">
        <v>0</v>
      </c>
      <c r="L337" s="19"/>
      <c r="M337" s="6"/>
      <c r="N337" s="8"/>
      <c r="O337" s="39"/>
      <c r="P337" s="1" t="s">
        <v>559</v>
      </c>
      <c r="Q337" s="1">
        <v>0</v>
      </c>
      <c r="R337" s="1">
        <v>17</v>
      </c>
      <c r="S337" s="1"/>
      <c r="T337" s="1"/>
      <c r="U337" s="1" t="s">
        <v>357</v>
      </c>
      <c r="V337" s="44"/>
      <c r="W337">
        <v>0</v>
      </c>
      <c r="X337" s="14">
        <v>0</v>
      </c>
      <c r="Y337" s="15">
        <v>0</v>
      </c>
    </row>
    <row r="338" spans="1:27" x14ac:dyDescent="0.25">
      <c r="A338" s="39"/>
      <c r="B338" s="1" t="s">
        <v>560</v>
      </c>
      <c r="C338" s="1">
        <v>0</v>
      </c>
      <c r="D338" s="1">
        <v>17</v>
      </c>
      <c r="E338" s="1"/>
      <c r="F338" s="1"/>
      <c r="G338" s="1" t="s">
        <v>357</v>
      </c>
      <c r="H338" s="44"/>
      <c r="I338">
        <v>4</v>
      </c>
      <c r="J338" s="14">
        <v>7.9166666666666663E-2</v>
      </c>
      <c r="K338" s="15">
        <v>7.9166666666666677E-2</v>
      </c>
      <c r="L338" s="19"/>
      <c r="M338" s="6"/>
      <c r="N338" s="8"/>
      <c r="O338" s="39"/>
      <c r="P338" s="1" t="s">
        <v>560</v>
      </c>
      <c r="Q338" s="1">
        <v>0</v>
      </c>
      <c r="R338" s="1">
        <v>17</v>
      </c>
      <c r="S338" s="1"/>
      <c r="T338" s="1"/>
      <c r="U338" s="1" t="s">
        <v>357</v>
      </c>
      <c r="V338" s="44"/>
      <c r="W338">
        <v>4</v>
      </c>
      <c r="X338" s="14">
        <v>7.0833333333333331E-2</v>
      </c>
      <c r="Y338" s="15">
        <v>7.0833333333333331E-2</v>
      </c>
    </row>
    <row r="339" spans="1:27" x14ac:dyDescent="0.25">
      <c r="A339" s="39"/>
      <c r="B339" s="1" t="s">
        <v>561</v>
      </c>
      <c r="C339" s="1">
        <v>0</v>
      </c>
      <c r="D339" s="1">
        <v>17</v>
      </c>
      <c r="E339" s="1"/>
      <c r="F339" s="1"/>
      <c r="G339" s="1" t="s">
        <v>357</v>
      </c>
      <c r="H339" s="44"/>
      <c r="I339">
        <v>25</v>
      </c>
      <c r="J339" s="14">
        <v>0.4916666666666667</v>
      </c>
      <c r="K339" s="15">
        <v>0.49166666666666664</v>
      </c>
      <c r="L339" s="19"/>
      <c r="M339" s="6"/>
      <c r="N339" s="8"/>
      <c r="O339" s="39"/>
      <c r="P339" s="1" t="s">
        <v>561</v>
      </c>
      <c r="Q339" s="1">
        <v>0</v>
      </c>
      <c r="R339" s="1">
        <v>17</v>
      </c>
      <c r="S339" s="1"/>
      <c r="T339" s="1"/>
      <c r="U339" s="1" t="s">
        <v>357</v>
      </c>
      <c r="V339" s="44"/>
      <c r="W339">
        <v>25</v>
      </c>
      <c r="X339" s="14">
        <v>0</v>
      </c>
      <c r="Y339" s="15">
        <v>0</v>
      </c>
    </row>
    <row r="340" spans="1:27" x14ac:dyDescent="0.25">
      <c r="A340" s="39"/>
      <c r="B340" s="1" t="s">
        <v>562</v>
      </c>
      <c r="C340" s="1">
        <v>0</v>
      </c>
      <c r="D340" s="1">
        <v>17</v>
      </c>
      <c r="E340" s="1"/>
      <c r="F340" s="1"/>
      <c r="G340" s="1" t="s">
        <v>357</v>
      </c>
      <c r="H340" s="44"/>
      <c r="O340" s="39"/>
      <c r="P340" s="1" t="s">
        <v>562</v>
      </c>
      <c r="Q340" s="1">
        <v>0</v>
      </c>
      <c r="R340" s="1">
        <v>17</v>
      </c>
      <c r="S340" s="1"/>
      <c r="T340" s="1"/>
      <c r="U340" s="1" t="s">
        <v>357</v>
      </c>
      <c r="V340" s="44"/>
    </row>
    <row r="341" spans="1:27" x14ac:dyDescent="0.25">
      <c r="A341" s="39"/>
      <c r="B341" s="1" t="s">
        <v>563</v>
      </c>
      <c r="C341" s="1">
        <v>0</v>
      </c>
      <c r="D341" s="1">
        <v>17</v>
      </c>
      <c r="E341" s="1"/>
      <c r="F341" s="1"/>
      <c r="G341" s="1" t="s">
        <v>357</v>
      </c>
      <c r="H341" s="44"/>
      <c r="O341" s="39"/>
      <c r="P341" s="1" t="s">
        <v>563</v>
      </c>
      <c r="Q341" s="1">
        <v>0</v>
      </c>
      <c r="R341" s="1">
        <v>17</v>
      </c>
      <c r="S341" s="1"/>
      <c r="T341" s="1"/>
      <c r="U341" s="1" t="s">
        <v>357</v>
      </c>
      <c r="V341" s="44"/>
    </row>
    <row r="342" spans="1:27" x14ac:dyDescent="0.25">
      <c r="A342" s="39"/>
      <c r="B342" s="1" t="s">
        <v>564</v>
      </c>
      <c r="C342" s="1">
        <v>0</v>
      </c>
      <c r="D342" s="1">
        <v>17</v>
      </c>
      <c r="E342" s="1"/>
      <c r="F342" s="1"/>
      <c r="G342" s="1" t="s">
        <v>357</v>
      </c>
      <c r="H342" s="44"/>
      <c r="J342" t="s">
        <v>860</v>
      </c>
      <c r="K342" s="39" t="s">
        <v>862</v>
      </c>
      <c r="L342" s="39"/>
      <c r="M342" s="39"/>
      <c r="O342" s="39"/>
      <c r="P342" s="1" t="s">
        <v>564</v>
      </c>
      <c r="Q342" s="1">
        <v>0</v>
      </c>
      <c r="R342" s="1">
        <v>17</v>
      </c>
      <c r="S342" s="1"/>
      <c r="T342" s="1"/>
      <c r="U342" s="1" t="s">
        <v>357</v>
      </c>
      <c r="V342" s="44"/>
      <c r="X342" t="s">
        <v>860</v>
      </c>
      <c r="Y342" t="s">
        <v>861</v>
      </c>
    </row>
    <row r="343" spans="1:27" x14ac:dyDescent="0.25">
      <c r="A343" s="39"/>
      <c r="B343" s="1" t="s">
        <v>565</v>
      </c>
      <c r="C343" s="1">
        <v>0</v>
      </c>
      <c r="D343" s="1">
        <v>17</v>
      </c>
      <c r="E343" s="1"/>
      <c r="F343" s="1"/>
      <c r="G343" s="1" t="s">
        <v>357</v>
      </c>
      <c r="H343" s="44"/>
      <c r="I343">
        <v>0</v>
      </c>
      <c r="J343" s="13">
        <v>0</v>
      </c>
      <c r="K343" s="13">
        <v>0</v>
      </c>
      <c r="L343" s="13">
        <v>0</v>
      </c>
      <c r="M343" s="20"/>
      <c r="O343" s="39"/>
      <c r="P343" s="1" t="s">
        <v>565</v>
      </c>
      <c r="Q343" s="1">
        <v>0</v>
      </c>
      <c r="R343" s="1">
        <v>17</v>
      </c>
      <c r="S343" s="1"/>
      <c r="T343" s="1"/>
      <c r="U343" s="1" t="s">
        <v>357</v>
      </c>
      <c r="V343" s="44"/>
      <c r="W343">
        <v>0</v>
      </c>
      <c r="X343" s="13">
        <v>0</v>
      </c>
      <c r="Y343" s="13">
        <v>0</v>
      </c>
      <c r="Z343" s="13">
        <v>0</v>
      </c>
      <c r="AA343" s="20"/>
    </row>
    <row r="344" spans="1:27" x14ac:dyDescent="0.25">
      <c r="A344" s="39"/>
      <c r="B344" s="1" t="s">
        <v>566</v>
      </c>
      <c r="C344" s="1">
        <v>0</v>
      </c>
      <c r="D344" s="1">
        <v>17</v>
      </c>
      <c r="E344" s="1"/>
      <c r="F344" s="1"/>
      <c r="G344" s="1" t="s">
        <v>357</v>
      </c>
      <c r="H344" s="44"/>
      <c r="I344">
        <v>4</v>
      </c>
      <c r="J344" s="13">
        <v>0</v>
      </c>
      <c r="K344" s="13">
        <v>0</v>
      </c>
      <c r="L344" s="13">
        <v>0</v>
      </c>
      <c r="M344" s="20"/>
      <c r="O344" s="39"/>
      <c r="P344" s="1" t="s">
        <v>566</v>
      </c>
      <c r="Q344" s="1">
        <v>0</v>
      </c>
      <c r="R344" s="1">
        <v>17</v>
      </c>
      <c r="S344" s="1"/>
      <c r="T344" s="1"/>
      <c r="U344" s="1" t="s">
        <v>357</v>
      </c>
      <c r="V344" s="44"/>
      <c r="W344">
        <v>4</v>
      </c>
      <c r="X344" s="13">
        <v>0</v>
      </c>
      <c r="Y344" s="13">
        <v>0</v>
      </c>
      <c r="Z344" s="13">
        <v>0</v>
      </c>
      <c r="AA344" s="20"/>
    </row>
    <row r="345" spans="1:27" x14ac:dyDescent="0.25">
      <c r="A345" s="39"/>
      <c r="B345" s="1" t="s">
        <v>567</v>
      </c>
      <c r="C345" s="1">
        <v>0</v>
      </c>
      <c r="D345" s="1">
        <v>17</v>
      </c>
      <c r="E345" s="1"/>
      <c r="F345" s="1"/>
      <c r="G345" s="1" t="s">
        <v>357</v>
      </c>
      <c r="H345" s="44"/>
      <c r="I345">
        <v>25</v>
      </c>
      <c r="J345" s="13">
        <v>0</v>
      </c>
      <c r="K345" s="13">
        <v>0</v>
      </c>
      <c r="L345" s="13">
        <v>0</v>
      </c>
      <c r="M345" s="20"/>
      <c r="O345" s="39"/>
      <c r="P345" s="1" t="s">
        <v>567</v>
      </c>
      <c r="Q345" s="1">
        <v>0</v>
      </c>
      <c r="R345" s="1">
        <v>17</v>
      </c>
      <c r="S345" s="1"/>
      <c r="T345" s="1"/>
      <c r="U345" s="1" t="s">
        <v>357</v>
      </c>
      <c r="V345" s="44"/>
      <c r="W345">
        <v>25</v>
      </c>
      <c r="X345" s="13">
        <v>0</v>
      </c>
      <c r="Y345" s="13">
        <v>0</v>
      </c>
      <c r="Z345" s="13">
        <v>0</v>
      </c>
      <c r="AA345" s="20"/>
    </row>
    <row r="346" spans="1:27" x14ac:dyDescent="0.25">
      <c r="A346" s="39"/>
      <c r="B346" s="1" t="s">
        <v>568</v>
      </c>
      <c r="C346" s="1">
        <v>0</v>
      </c>
      <c r="D346" s="1">
        <v>17</v>
      </c>
      <c r="E346" s="1"/>
      <c r="F346" s="1"/>
      <c r="G346" s="1" t="s">
        <v>357</v>
      </c>
      <c r="H346" s="44"/>
      <c r="J346" s="13"/>
      <c r="K346" s="13"/>
      <c r="L346" s="13"/>
      <c r="O346" s="39"/>
      <c r="P346" s="1" t="s">
        <v>568</v>
      </c>
      <c r="Q346" s="1">
        <v>0</v>
      </c>
      <c r="R346" s="1">
        <v>17</v>
      </c>
      <c r="S346" s="1"/>
      <c r="T346" s="1"/>
      <c r="U346" s="1" t="s">
        <v>357</v>
      </c>
      <c r="V346" s="44"/>
    </row>
    <row r="347" spans="1:27" x14ac:dyDescent="0.25">
      <c r="A347" s="39"/>
      <c r="B347" s="1" t="s">
        <v>575</v>
      </c>
      <c r="C347" s="1">
        <v>0</v>
      </c>
      <c r="D347" s="1">
        <v>17</v>
      </c>
      <c r="E347" s="1"/>
      <c r="F347" s="1"/>
      <c r="G347" s="1" t="s">
        <v>357</v>
      </c>
      <c r="H347" s="44"/>
      <c r="O347" s="39"/>
      <c r="P347" s="1" t="s">
        <v>575</v>
      </c>
      <c r="Q347" s="1">
        <v>0</v>
      </c>
      <c r="R347" s="1">
        <v>17</v>
      </c>
      <c r="S347" s="1"/>
      <c r="T347" s="1"/>
      <c r="U347" s="1" t="s">
        <v>357</v>
      </c>
      <c r="V347" s="44"/>
    </row>
    <row r="348" spans="1:27" x14ac:dyDescent="0.25">
      <c r="A348" s="39"/>
      <c r="B348" s="1" t="s">
        <v>569</v>
      </c>
      <c r="C348" s="1">
        <v>4</v>
      </c>
      <c r="D348" s="1">
        <v>17</v>
      </c>
      <c r="E348" s="1"/>
      <c r="F348" s="1"/>
      <c r="G348" s="1" t="s">
        <v>357</v>
      </c>
      <c r="H348" s="44"/>
      <c r="O348" s="39"/>
      <c r="P348" s="1" t="s">
        <v>569</v>
      </c>
      <c r="Q348" s="1">
        <v>4</v>
      </c>
      <c r="R348" s="1">
        <v>17</v>
      </c>
      <c r="S348" s="1"/>
      <c r="T348" s="1"/>
      <c r="U348" s="1" t="s">
        <v>357</v>
      </c>
      <c r="V348" s="44"/>
    </row>
    <row r="349" spans="1:27" x14ac:dyDescent="0.25">
      <c r="A349" s="39"/>
      <c r="B349" s="1" t="s">
        <v>570</v>
      </c>
      <c r="C349" s="1">
        <v>4</v>
      </c>
      <c r="D349" s="1">
        <v>17</v>
      </c>
      <c r="E349" s="1"/>
      <c r="F349" s="1"/>
      <c r="G349" s="1" t="s">
        <v>357</v>
      </c>
      <c r="H349" s="44"/>
      <c r="O349" s="39"/>
      <c r="P349" s="1" t="s">
        <v>570</v>
      </c>
      <c r="Q349" s="1">
        <v>4</v>
      </c>
      <c r="R349" s="1">
        <v>17</v>
      </c>
      <c r="S349" s="1"/>
      <c r="T349" s="1"/>
      <c r="U349" s="1" t="s">
        <v>357</v>
      </c>
      <c r="V349" s="44"/>
    </row>
    <row r="350" spans="1:27" x14ac:dyDescent="0.25">
      <c r="A350" s="39"/>
      <c r="B350" s="1" t="s">
        <v>571</v>
      </c>
      <c r="C350" s="1">
        <v>4</v>
      </c>
      <c r="D350" s="1">
        <v>17</v>
      </c>
      <c r="E350" s="1"/>
      <c r="F350" s="1"/>
      <c r="G350" s="1" t="s">
        <v>357</v>
      </c>
      <c r="H350" s="44"/>
      <c r="O350" s="39"/>
      <c r="P350" s="1" t="s">
        <v>571</v>
      </c>
      <c r="Q350" s="1">
        <v>4</v>
      </c>
      <c r="R350" s="1">
        <v>17</v>
      </c>
      <c r="S350" s="1"/>
      <c r="T350" s="1"/>
      <c r="U350" s="1" t="s">
        <v>357</v>
      </c>
      <c r="V350" s="44"/>
    </row>
    <row r="351" spans="1:27" x14ac:dyDescent="0.25">
      <c r="A351" s="39"/>
      <c r="B351" s="1" t="s">
        <v>572</v>
      </c>
      <c r="C351" s="1">
        <v>4</v>
      </c>
      <c r="D351" s="1">
        <v>17</v>
      </c>
      <c r="E351" s="1"/>
      <c r="F351" s="1"/>
      <c r="G351" s="1" t="s">
        <v>357</v>
      </c>
      <c r="H351" s="44"/>
      <c r="O351" s="39"/>
      <c r="P351" s="1" t="s">
        <v>572</v>
      </c>
      <c r="Q351" s="1">
        <v>4</v>
      </c>
      <c r="R351" s="1">
        <v>17</v>
      </c>
      <c r="S351" s="1"/>
      <c r="T351" s="1"/>
      <c r="U351" s="1" t="s">
        <v>357</v>
      </c>
      <c r="V351" s="44"/>
    </row>
    <row r="352" spans="1:27" x14ac:dyDescent="0.25">
      <c r="A352" s="39"/>
      <c r="B352" s="1" t="s">
        <v>573</v>
      </c>
      <c r="C352" s="1">
        <v>4</v>
      </c>
      <c r="D352" s="1">
        <v>17</v>
      </c>
      <c r="E352" s="1"/>
      <c r="F352" s="1"/>
      <c r="G352" s="1" t="s">
        <v>357</v>
      </c>
      <c r="H352" s="44"/>
      <c r="O352" s="39"/>
      <c r="P352" s="1" t="s">
        <v>573</v>
      </c>
      <c r="Q352" s="1">
        <v>4</v>
      </c>
      <c r="R352" s="1">
        <v>17</v>
      </c>
      <c r="S352" s="1"/>
      <c r="T352" s="1"/>
      <c r="U352" s="1" t="s">
        <v>357</v>
      </c>
      <c r="V352" s="44"/>
    </row>
    <row r="353" spans="1:22" x14ac:dyDescent="0.25">
      <c r="A353" s="39"/>
      <c r="B353" s="1" t="s">
        <v>574</v>
      </c>
      <c r="C353" s="1">
        <v>4</v>
      </c>
      <c r="D353" s="1">
        <v>17</v>
      </c>
      <c r="E353" s="1"/>
      <c r="F353" s="1"/>
      <c r="G353" s="1" t="s">
        <v>357</v>
      </c>
      <c r="H353" s="44"/>
      <c r="O353" s="39"/>
      <c r="P353" s="1" t="s">
        <v>574</v>
      </c>
      <c r="Q353" s="1">
        <v>4</v>
      </c>
      <c r="R353" s="1">
        <v>17</v>
      </c>
      <c r="S353" s="1"/>
      <c r="T353" s="1"/>
      <c r="U353" s="1" t="s">
        <v>357</v>
      </c>
      <c r="V353" s="44"/>
    </row>
    <row r="354" spans="1:22" x14ac:dyDescent="0.25">
      <c r="A354" s="39"/>
      <c r="B354" s="1" t="s">
        <v>576</v>
      </c>
      <c r="C354" s="1">
        <v>4</v>
      </c>
      <c r="D354" s="1">
        <v>17</v>
      </c>
      <c r="E354" s="1"/>
      <c r="F354" s="1"/>
      <c r="G354" s="1" t="s">
        <v>577</v>
      </c>
      <c r="H354" s="44"/>
      <c r="O354" s="39"/>
      <c r="P354" s="1" t="s">
        <v>576</v>
      </c>
      <c r="Q354" s="1">
        <v>4</v>
      </c>
      <c r="R354" s="1">
        <v>17</v>
      </c>
      <c r="S354" s="1"/>
      <c r="T354" s="1"/>
      <c r="U354" s="1" t="s">
        <v>785</v>
      </c>
      <c r="V354" s="44"/>
    </row>
    <row r="355" spans="1:22" x14ac:dyDescent="0.25">
      <c r="A355" s="39"/>
      <c r="B355" s="1" t="s">
        <v>578</v>
      </c>
      <c r="C355" s="1">
        <v>4</v>
      </c>
      <c r="D355" s="1">
        <v>17</v>
      </c>
      <c r="E355" s="1"/>
      <c r="F355" s="1"/>
      <c r="G355" s="1" t="s">
        <v>357</v>
      </c>
      <c r="H355" s="44"/>
      <c r="O355" s="39"/>
      <c r="P355" s="1" t="s">
        <v>578</v>
      </c>
      <c r="Q355" s="1">
        <v>4</v>
      </c>
      <c r="R355" s="1">
        <v>17</v>
      </c>
      <c r="S355" s="1"/>
      <c r="T355" s="1"/>
      <c r="U355" s="1" t="s">
        <v>357</v>
      </c>
      <c r="V355" s="44"/>
    </row>
    <row r="356" spans="1:22" x14ac:dyDescent="0.25">
      <c r="A356" s="39"/>
      <c r="B356" s="1" t="s">
        <v>579</v>
      </c>
      <c r="C356" s="1">
        <v>4</v>
      </c>
      <c r="D356" s="1">
        <v>17</v>
      </c>
      <c r="E356" s="1"/>
      <c r="F356" s="1"/>
      <c r="G356" s="1" t="s">
        <v>357</v>
      </c>
      <c r="H356" s="44"/>
      <c r="O356" s="39"/>
      <c r="P356" s="1" t="s">
        <v>579</v>
      </c>
      <c r="Q356" s="1">
        <v>4</v>
      </c>
      <c r="R356" s="1">
        <v>17</v>
      </c>
      <c r="S356" s="1"/>
      <c r="T356" s="1"/>
      <c r="U356" s="1" t="s">
        <v>357</v>
      </c>
      <c r="V356" s="44"/>
    </row>
    <row r="357" spans="1:22" x14ac:dyDescent="0.25">
      <c r="A357" s="39"/>
      <c r="B357" s="1" t="s">
        <v>580</v>
      </c>
      <c r="C357" s="1">
        <v>4</v>
      </c>
      <c r="D357" s="1">
        <v>17</v>
      </c>
      <c r="E357" s="1"/>
      <c r="F357" s="1"/>
      <c r="G357" s="1" t="s">
        <v>357</v>
      </c>
      <c r="H357" s="44"/>
      <c r="O357" s="39"/>
      <c r="P357" s="1" t="s">
        <v>580</v>
      </c>
      <c r="Q357" s="1">
        <v>4</v>
      </c>
      <c r="R357" s="1">
        <v>17</v>
      </c>
      <c r="S357" s="1"/>
      <c r="T357" s="1"/>
      <c r="U357" s="1" t="s">
        <v>357</v>
      </c>
      <c r="V357" s="44"/>
    </row>
    <row r="358" spans="1:22" x14ac:dyDescent="0.25">
      <c r="A358" s="39"/>
      <c r="B358" s="1" t="s">
        <v>581</v>
      </c>
      <c r="C358" s="1">
        <v>4</v>
      </c>
      <c r="D358" s="1">
        <v>17</v>
      </c>
      <c r="E358" s="1"/>
      <c r="F358" s="1"/>
      <c r="G358" s="1" t="s">
        <v>357</v>
      </c>
      <c r="H358" s="44"/>
      <c r="O358" s="39"/>
      <c r="P358" s="1" t="s">
        <v>581</v>
      </c>
      <c r="Q358" s="1">
        <v>4</v>
      </c>
      <c r="R358" s="1">
        <v>17</v>
      </c>
      <c r="S358" s="1"/>
      <c r="T358" s="1"/>
      <c r="U358" s="1" t="s">
        <v>357</v>
      </c>
      <c r="V358" s="44"/>
    </row>
    <row r="359" spans="1:22" x14ac:dyDescent="0.25">
      <c r="A359" s="39"/>
      <c r="B359" s="1" t="s">
        <v>582</v>
      </c>
      <c r="C359" s="1">
        <v>4</v>
      </c>
      <c r="D359" s="1">
        <v>17</v>
      </c>
      <c r="E359" s="1"/>
      <c r="F359" s="1"/>
      <c r="G359" s="1" t="s">
        <v>357</v>
      </c>
      <c r="H359" s="44"/>
      <c r="O359" s="39"/>
      <c r="P359" s="1" t="s">
        <v>582</v>
      </c>
      <c r="Q359" s="1">
        <v>4</v>
      </c>
      <c r="R359" s="1">
        <v>17</v>
      </c>
      <c r="S359" s="1"/>
      <c r="T359" s="1"/>
      <c r="U359" s="1" t="s">
        <v>357</v>
      </c>
      <c r="V359" s="44"/>
    </row>
    <row r="360" spans="1:22" x14ac:dyDescent="0.25">
      <c r="A360" s="39"/>
      <c r="B360" s="1" t="s">
        <v>583</v>
      </c>
      <c r="C360" s="1">
        <v>25</v>
      </c>
      <c r="D360" s="1">
        <v>17</v>
      </c>
      <c r="E360" s="1"/>
      <c r="F360" s="1"/>
      <c r="G360" s="1" t="s">
        <v>357</v>
      </c>
      <c r="H360" s="44"/>
      <c r="O360" s="39"/>
      <c r="P360" s="1" t="s">
        <v>583</v>
      </c>
      <c r="Q360" s="1">
        <v>25</v>
      </c>
      <c r="R360" s="1">
        <v>17</v>
      </c>
      <c r="S360" s="1"/>
      <c r="T360" s="1"/>
      <c r="U360" s="1" t="s">
        <v>357</v>
      </c>
      <c r="V360" s="44"/>
    </row>
    <row r="361" spans="1:22" x14ac:dyDescent="0.25">
      <c r="A361" s="39"/>
      <c r="B361" s="1" t="s">
        <v>584</v>
      </c>
      <c r="C361" s="1">
        <v>25</v>
      </c>
      <c r="D361" s="1">
        <v>17</v>
      </c>
      <c r="E361" s="1"/>
      <c r="F361" s="1"/>
      <c r="G361" s="1" t="s">
        <v>357</v>
      </c>
      <c r="H361" s="44"/>
      <c r="O361" s="39"/>
      <c r="P361" s="1" t="s">
        <v>584</v>
      </c>
      <c r="Q361" s="1">
        <v>25</v>
      </c>
      <c r="R361" s="1">
        <v>17</v>
      </c>
      <c r="S361" s="1"/>
      <c r="T361" s="1"/>
      <c r="U361" s="1" t="s">
        <v>357</v>
      </c>
      <c r="V361" s="44"/>
    </row>
    <row r="362" spans="1:22" x14ac:dyDescent="0.25">
      <c r="A362" s="39"/>
      <c r="B362" s="1" t="s">
        <v>585</v>
      </c>
      <c r="C362" s="1">
        <v>25</v>
      </c>
      <c r="D362" s="1">
        <v>17</v>
      </c>
      <c r="E362" s="1"/>
      <c r="F362" s="1"/>
      <c r="G362" s="1" t="s">
        <v>357</v>
      </c>
      <c r="H362" s="44"/>
      <c r="O362" s="39"/>
      <c r="P362" s="1" t="s">
        <v>585</v>
      </c>
      <c r="Q362" s="1">
        <v>25</v>
      </c>
      <c r="R362" s="1">
        <v>17</v>
      </c>
      <c r="S362" s="1"/>
      <c r="T362" s="1"/>
      <c r="U362" s="1" t="s">
        <v>357</v>
      </c>
      <c r="V362" s="44"/>
    </row>
    <row r="363" spans="1:22" x14ac:dyDescent="0.25">
      <c r="A363" s="39"/>
      <c r="B363" s="1" t="s">
        <v>586</v>
      </c>
      <c r="C363" s="1">
        <v>25</v>
      </c>
      <c r="D363" s="1">
        <v>17</v>
      </c>
      <c r="E363" s="1"/>
      <c r="F363" s="1"/>
      <c r="G363" s="1" t="s">
        <v>357</v>
      </c>
      <c r="H363" s="44"/>
      <c r="O363" s="39"/>
      <c r="P363" s="1" t="s">
        <v>586</v>
      </c>
      <c r="Q363" s="1">
        <v>25</v>
      </c>
      <c r="R363" s="1">
        <v>17</v>
      </c>
      <c r="S363" s="1"/>
      <c r="T363" s="1"/>
      <c r="U363" s="1" t="s">
        <v>357</v>
      </c>
      <c r="V363" s="44"/>
    </row>
    <row r="364" spans="1:22" x14ac:dyDescent="0.25">
      <c r="A364" s="39"/>
      <c r="B364" s="1" t="s">
        <v>587</v>
      </c>
      <c r="C364" s="1">
        <v>25</v>
      </c>
      <c r="D364" s="1">
        <v>17</v>
      </c>
      <c r="E364" s="1"/>
      <c r="F364" s="1"/>
      <c r="G364" s="1" t="s">
        <v>357</v>
      </c>
      <c r="H364" s="44"/>
      <c r="O364" s="39"/>
      <c r="P364" s="1" t="s">
        <v>587</v>
      </c>
      <c r="Q364" s="1">
        <v>25</v>
      </c>
      <c r="R364" s="1">
        <v>17</v>
      </c>
      <c r="S364" s="1"/>
      <c r="T364" s="1"/>
      <c r="U364" s="1" t="s">
        <v>357</v>
      </c>
      <c r="V364" s="44"/>
    </row>
    <row r="365" spans="1:22" x14ac:dyDescent="0.25">
      <c r="A365" s="39"/>
      <c r="B365" s="1" t="s">
        <v>588</v>
      </c>
      <c r="C365" s="1">
        <v>25</v>
      </c>
      <c r="D365" s="1">
        <v>17</v>
      </c>
      <c r="E365" s="1"/>
      <c r="F365" s="1"/>
      <c r="G365" s="1" t="s">
        <v>589</v>
      </c>
      <c r="H365" s="44"/>
      <c r="O365" s="39"/>
      <c r="P365" s="1" t="s">
        <v>588</v>
      </c>
      <c r="Q365" s="1">
        <v>25</v>
      </c>
      <c r="R365" s="1">
        <v>17</v>
      </c>
      <c r="S365" s="1"/>
      <c r="T365" s="1"/>
      <c r="U365" s="1" t="s">
        <v>357</v>
      </c>
      <c r="V365" s="44"/>
    </row>
    <row r="366" spans="1:22" x14ac:dyDescent="0.25">
      <c r="A366" s="39"/>
      <c r="B366" s="1" t="s">
        <v>590</v>
      </c>
      <c r="C366" s="1">
        <v>25</v>
      </c>
      <c r="D366" s="1">
        <v>17</v>
      </c>
      <c r="E366" s="1"/>
      <c r="F366" s="1"/>
      <c r="G366" s="1" t="s">
        <v>357</v>
      </c>
      <c r="H366" s="44"/>
      <c r="O366" s="39"/>
      <c r="P366" s="1" t="s">
        <v>590</v>
      </c>
      <c r="Q366" s="1">
        <v>25</v>
      </c>
      <c r="R366" s="1">
        <v>17</v>
      </c>
      <c r="S366" s="1"/>
      <c r="T366" s="1"/>
      <c r="U366" s="1" t="s">
        <v>357</v>
      </c>
      <c r="V366" s="44"/>
    </row>
    <row r="367" spans="1:22" x14ac:dyDescent="0.25">
      <c r="A367" s="39"/>
      <c r="B367" s="1" t="s">
        <v>591</v>
      </c>
      <c r="C367" s="1">
        <v>25</v>
      </c>
      <c r="D367" s="1">
        <v>17</v>
      </c>
      <c r="E367" s="1"/>
      <c r="F367" s="1"/>
      <c r="G367" s="1" t="s">
        <v>357</v>
      </c>
      <c r="H367" s="44"/>
      <c r="O367" s="39"/>
      <c r="P367" s="1" t="s">
        <v>591</v>
      </c>
      <c r="Q367" s="1">
        <v>25</v>
      </c>
      <c r="R367" s="1">
        <v>17</v>
      </c>
      <c r="S367" s="1"/>
      <c r="T367" s="1"/>
      <c r="U367" s="1" t="s">
        <v>357</v>
      </c>
      <c r="V367" s="44"/>
    </row>
    <row r="368" spans="1:22" x14ac:dyDescent="0.25">
      <c r="A368" s="39"/>
      <c r="B368" s="1" t="s">
        <v>592</v>
      </c>
      <c r="C368" s="1">
        <v>25</v>
      </c>
      <c r="D368" s="1">
        <v>17</v>
      </c>
      <c r="E368" s="1"/>
      <c r="F368" s="1"/>
      <c r="G368" s="1" t="s">
        <v>357</v>
      </c>
      <c r="H368" s="44"/>
      <c r="O368" s="39"/>
      <c r="P368" s="1" t="s">
        <v>592</v>
      </c>
      <c r="Q368" s="1">
        <v>25</v>
      </c>
      <c r="R368" s="1">
        <v>17</v>
      </c>
      <c r="S368" s="1"/>
      <c r="T368" s="1"/>
      <c r="U368" s="1" t="s">
        <v>357</v>
      </c>
      <c r="V368" s="44"/>
    </row>
    <row r="369" spans="1:22" x14ac:dyDescent="0.25">
      <c r="A369" s="39"/>
      <c r="B369" s="1" t="s">
        <v>593</v>
      </c>
      <c r="C369" s="1">
        <v>25</v>
      </c>
      <c r="D369" s="1">
        <v>17</v>
      </c>
      <c r="E369" s="1"/>
      <c r="F369" s="1"/>
      <c r="G369" s="1" t="s">
        <v>357</v>
      </c>
      <c r="H369" s="44"/>
      <c r="O369" s="39"/>
      <c r="P369" s="1" t="s">
        <v>593</v>
      </c>
      <c r="Q369" s="1">
        <v>25</v>
      </c>
      <c r="R369" s="1">
        <v>17</v>
      </c>
      <c r="S369" s="1"/>
      <c r="T369" s="1"/>
      <c r="U369" s="1" t="s">
        <v>357</v>
      </c>
      <c r="V369" s="44"/>
    </row>
    <row r="370" spans="1:22" x14ac:dyDescent="0.25">
      <c r="A370" s="39"/>
      <c r="B370" s="1" t="s">
        <v>594</v>
      </c>
      <c r="C370" s="1">
        <v>25</v>
      </c>
      <c r="D370" s="1">
        <v>17</v>
      </c>
      <c r="E370" s="1"/>
      <c r="F370" s="1"/>
      <c r="G370" s="1" t="s">
        <v>357</v>
      </c>
      <c r="H370" s="44"/>
      <c r="O370" s="39"/>
      <c r="P370" s="1" t="s">
        <v>594</v>
      </c>
      <c r="Q370" s="1">
        <v>25</v>
      </c>
      <c r="R370" s="1">
        <v>17</v>
      </c>
      <c r="S370" s="1"/>
      <c r="T370" s="1"/>
      <c r="U370" s="1" t="s">
        <v>357</v>
      </c>
      <c r="V370" s="44"/>
    </row>
    <row r="371" spans="1:22" x14ac:dyDescent="0.25">
      <c r="A371" s="39"/>
      <c r="B371" s="1" t="s">
        <v>595</v>
      </c>
      <c r="C371" s="1">
        <v>25</v>
      </c>
      <c r="D371" s="1">
        <v>17</v>
      </c>
      <c r="E371" s="1"/>
      <c r="F371" s="1"/>
      <c r="G371" s="1" t="s">
        <v>357</v>
      </c>
      <c r="H371" s="44"/>
      <c r="O371" s="39"/>
      <c r="P371" s="1" t="s">
        <v>595</v>
      </c>
      <c r="Q371" s="1">
        <v>25</v>
      </c>
      <c r="R371" s="1">
        <v>17</v>
      </c>
      <c r="S371" s="1"/>
      <c r="T371" s="1"/>
      <c r="U371" s="1" t="s">
        <v>357</v>
      </c>
      <c r="V371" s="44"/>
    </row>
  </sheetData>
  <mergeCells count="45">
    <mergeCell ref="V188:V223"/>
    <mergeCell ref="V151:V186"/>
    <mergeCell ref="V40:V75"/>
    <mergeCell ref="V299:V334"/>
    <mergeCell ref="V336:V371"/>
    <mergeCell ref="V77:V112"/>
    <mergeCell ref="V114:V149"/>
    <mergeCell ref="V225:V260"/>
    <mergeCell ref="V262:V297"/>
    <mergeCell ref="V3:V38"/>
    <mergeCell ref="H40:H75"/>
    <mergeCell ref="H77:H112"/>
    <mergeCell ref="H114:H149"/>
    <mergeCell ref="H151:H186"/>
    <mergeCell ref="J8:L8"/>
    <mergeCell ref="W83:Y83"/>
    <mergeCell ref="P1:U1"/>
    <mergeCell ref="A188:A223"/>
    <mergeCell ref="A225:A260"/>
    <mergeCell ref="A262:A297"/>
    <mergeCell ref="O225:O260"/>
    <mergeCell ref="O262:O297"/>
    <mergeCell ref="H3:H38"/>
    <mergeCell ref="H188:H223"/>
    <mergeCell ref="H225:H260"/>
    <mergeCell ref="H262:H297"/>
    <mergeCell ref="O40:O75"/>
    <mergeCell ref="O77:O112"/>
    <mergeCell ref="O114:O149"/>
    <mergeCell ref="O151:O186"/>
    <mergeCell ref="O188:O223"/>
    <mergeCell ref="A299:A334"/>
    <mergeCell ref="A336:A371"/>
    <mergeCell ref="O2:O38"/>
    <mergeCell ref="A2:A38"/>
    <mergeCell ref="A1:G1"/>
    <mergeCell ref="A40:A75"/>
    <mergeCell ref="A77:A112"/>
    <mergeCell ref="A114:A149"/>
    <mergeCell ref="A151:A186"/>
    <mergeCell ref="O299:O334"/>
    <mergeCell ref="O336:O371"/>
    <mergeCell ref="H299:H334"/>
    <mergeCell ref="H336:H371"/>
    <mergeCell ref="K342:M34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E3798-E116-4E26-A947-3E598B91CF34}">
  <dimension ref="A1:AA84"/>
  <sheetViews>
    <sheetView topLeftCell="E46" workbookViewId="0">
      <selection activeCell="P84" sqref="P84:AA84"/>
    </sheetView>
  </sheetViews>
  <sheetFormatPr defaultRowHeight="14" x14ac:dyDescent="0.3"/>
  <sheetData>
    <row r="1" spans="1:27" x14ac:dyDescent="0.3">
      <c r="A1" t="s">
        <v>869</v>
      </c>
      <c r="O1" t="s">
        <v>870</v>
      </c>
    </row>
    <row r="2" spans="1:27" x14ac:dyDescent="0.3">
      <c r="A2" t="s">
        <v>76</v>
      </c>
      <c r="O2" t="s">
        <v>76</v>
      </c>
    </row>
    <row r="3" spans="1:27" x14ac:dyDescent="0.25">
      <c r="A3">
        <v>0</v>
      </c>
      <c r="B3" s="1" t="s">
        <v>1</v>
      </c>
      <c r="C3" s="1" t="s">
        <v>3</v>
      </c>
      <c r="D3" s="1" t="s">
        <v>5</v>
      </c>
      <c r="E3" s="1" t="s">
        <v>7</v>
      </c>
      <c r="F3" s="1" t="s">
        <v>9</v>
      </c>
      <c r="G3" s="1" t="s">
        <v>11</v>
      </c>
      <c r="H3" s="1" t="s">
        <v>13</v>
      </c>
      <c r="I3" s="1" t="s">
        <v>15</v>
      </c>
      <c r="J3" s="1" t="s">
        <v>17</v>
      </c>
      <c r="K3" s="1" t="s">
        <v>19</v>
      </c>
      <c r="L3" s="1" t="s">
        <v>21</v>
      </c>
      <c r="M3" s="1" t="s">
        <v>35</v>
      </c>
      <c r="P3" s="1" t="s">
        <v>612</v>
      </c>
      <c r="Q3" s="1" t="s">
        <v>613</v>
      </c>
      <c r="R3" s="1" t="s">
        <v>614</v>
      </c>
      <c r="S3" s="1" t="s">
        <v>615</v>
      </c>
      <c r="T3" s="1" t="s">
        <v>616</v>
      </c>
      <c r="U3" s="1" t="s">
        <v>617</v>
      </c>
      <c r="V3" s="1" t="s">
        <v>448</v>
      </c>
      <c r="W3" s="1" t="s">
        <v>618</v>
      </c>
      <c r="X3" s="1" t="s">
        <v>619</v>
      </c>
      <c r="Y3" s="1" t="s">
        <v>620</v>
      </c>
      <c r="Z3" s="1" t="s">
        <v>621</v>
      </c>
      <c r="AA3" s="1" t="s">
        <v>786</v>
      </c>
    </row>
    <row r="4" spans="1:27" x14ac:dyDescent="0.25">
      <c r="A4">
        <v>4</v>
      </c>
      <c r="B4" s="1" t="s">
        <v>23</v>
      </c>
      <c r="C4" s="1" t="s">
        <v>25</v>
      </c>
      <c r="D4" s="1" t="s">
        <v>27</v>
      </c>
      <c r="E4" s="1" t="s">
        <v>29</v>
      </c>
      <c r="F4" s="1" t="s">
        <v>31</v>
      </c>
      <c r="G4" s="1" t="s">
        <v>33</v>
      </c>
      <c r="H4" s="1" t="s">
        <v>41</v>
      </c>
      <c r="I4" s="1" t="s">
        <v>43</v>
      </c>
      <c r="J4" s="1" t="s">
        <v>45</v>
      </c>
      <c r="K4" s="1" t="s">
        <v>47</v>
      </c>
      <c r="L4" s="1" t="s">
        <v>49</v>
      </c>
      <c r="M4" s="1" t="s">
        <v>51</v>
      </c>
      <c r="P4" s="1" t="s">
        <v>622</v>
      </c>
      <c r="Q4" s="1" t="s">
        <v>623</v>
      </c>
      <c r="R4" s="1" t="s">
        <v>63</v>
      </c>
      <c r="S4" s="1" t="s">
        <v>624</v>
      </c>
      <c r="T4" s="1" t="s">
        <v>625</v>
      </c>
      <c r="U4" s="1" t="s">
        <v>626</v>
      </c>
      <c r="V4" s="1" t="s">
        <v>627</v>
      </c>
      <c r="W4" s="1" t="s">
        <v>628</v>
      </c>
      <c r="X4" s="1" t="s">
        <v>629</v>
      </c>
      <c r="Y4" s="1" t="s">
        <v>630</v>
      </c>
      <c r="Z4" s="1" t="s">
        <v>631</v>
      </c>
      <c r="AA4" s="1" t="s">
        <v>632</v>
      </c>
    </row>
    <row r="5" spans="1:27" x14ac:dyDescent="0.25">
      <c r="A5">
        <v>25</v>
      </c>
      <c r="B5" s="1" t="s">
        <v>53</v>
      </c>
      <c r="C5" s="1" t="s">
        <v>55</v>
      </c>
      <c r="D5" s="1" t="s">
        <v>57</v>
      </c>
      <c r="E5" s="1" t="s">
        <v>59</v>
      </c>
      <c r="F5" s="1" t="s">
        <v>61</v>
      </c>
      <c r="G5" s="1" t="s">
        <v>63</v>
      </c>
      <c r="H5" s="1" t="s">
        <v>65</v>
      </c>
      <c r="I5" s="1" t="s">
        <v>67</v>
      </c>
      <c r="J5" s="1" t="s">
        <v>69</v>
      </c>
      <c r="K5" s="1" t="s">
        <v>71</v>
      </c>
      <c r="L5" s="1" t="s">
        <v>73</v>
      </c>
      <c r="M5" s="1" t="s">
        <v>75</v>
      </c>
      <c r="P5" s="1" t="s">
        <v>633</v>
      </c>
      <c r="Q5" s="1" t="s">
        <v>634</v>
      </c>
      <c r="R5" s="1" t="s">
        <v>635</v>
      </c>
      <c r="S5" s="1" t="s">
        <v>636</v>
      </c>
      <c r="T5" s="1" t="s">
        <v>637</v>
      </c>
      <c r="U5" s="1" t="s">
        <v>638</v>
      </c>
      <c r="V5" s="1" t="s">
        <v>639</v>
      </c>
      <c r="W5" s="1" t="s">
        <v>640</v>
      </c>
      <c r="X5" s="1" t="s">
        <v>641</v>
      </c>
      <c r="Y5" s="1" t="s">
        <v>642</v>
      </c>
      <c r="Z5" s="1" t="s">
        <v>643</v>
      </c>
      <c r="AA5" s="1" t="s">
        <v>644</v>
      </c>
    </row>
    <row r="7" spans="1:27" x14ac:dyDescent="0.25">
      <c r="A7">
        <v>1</v>
      </c>
      <c r="B7" s="1" t="s">
        <v>78</v>
      </c>
      <c r="C7" s="1" t="s">
        <v>80</v>
      </c>
      <c r="D7" s="1" t="s">
        <v>82</v>
      </c>
      <c r="E7" s="1" t="s">
        <v>84</v>
      </c>
      <c r="F7" s="1" t="s">
        <v>86</v>
      </c>
      <c r="G7" s="1" t="s">
        <v>88</v>
      </c>
      <c r="H7" s="1" t="s">
        <v>90</v>
      </c>
      <c r="I7" s="1" t="s">
        <v>92</v>
      </c>
      <c r="J7" s="1" t="s">
        <v>94</v>
      </c>
      <c r="K7" s="1" t="s">
        <v>96</v>
      </c>
      <c r="L7" s="1" t="s">
        <v>98</v>
      </c>
      <c r="M7" s="1" t="s">
        <v>597</v>
      </c>
      <c r="O7">
        <v>1</v>
      </c>
      <c r="P7" s="1" t="s">
        <v>645</v>
      </c>
      <c r="Q7" s="1" t="s">
        <v>646</v>
      </c>
      <c r="R7" s="1" t="s">
        <v>647</v>
      </c>
      <c r="S7" s="1" t="s">
        <v>648</v>
      </c>
      <c r="T7" s="1" t="s">
        <v>649</v>
      </c>
      <c r="U7" s="1" t="s">
        <v>650</v>
      </c>
      <c r="V7" s="1" t="s">
        <v>651</v>
      </c>
      <c r="W7" s="1" t="s">
        <v>652</v>
      </c>
      <c r="X7" s="1" t="s">
        <v>653</v>
      </c>
      <c r="Y7" s="1" t="s">
        <v>654</v>
      </c>
      <c r="Z7" s="1" t="s">
        <v>655</v>
      </c>
      <c r="AA7" s="1" t="s">
        <v>787</v>
      </c>
    </row>
    <row r="8" spans="1:27" x14ac:dyDescent="0.25">
      <c r="B8" s="1" t="s">
        <v>100</v>
      </c>
      <c r="C8" s="1" t="s">
        <v>102</v>
      </c>
      <c r="D8" s="1" t="s">
        <v>104</v>
      </c>
      <c r="E8" s="1" t="s">
        <v>106</v>
      </c>
      <c r="F8" s="1" t="s">
        <v>108</v>
      </c>
      <c r="G8" s="1" t="s">
        <v>110</v>
      </c>
      <c r="H8" s="1" t="s">
        <v>113</v>
      </c>
      <c r="I8" s="1" t="s">
        <v>115</v>
      </c>
      <c r="J8" s="1" t="s">
        <v>117</v>
      </c>
      <c r="K8" s="1" t="s">
        <v>119</v>
      </c>
      <c r="L8" s="1" t="s">
        <v>121</v>
      </c>
      <c r="M8" s="1" t="s">
        <v>123</v>
      </c>
      <c r="P8" s="1" t="s">
        <v>656</v>
      </c>
      <c r="Q8" s="1" t="s">
        <v>657</v>
      </c>
      <c r="R8" s="1" t="s">
        <v>658</v>
      </c>
      <c r="S8" s="1" t="s">
        <v>659</v>
      </c>
      <c r="T8" s="1" t="s">
        <v>660</v>
      </c>
      <c r="U8" s="1" t="s">
        <v>661</v>
      </c>
      <c r="V8" s="1" t="s">
        <v>662</v>
      </c>
      <c r="W8" s="1" t="s">
        <v>663</v>
      </c>
      <c r="X8" s="1" t="s">
        <v>664</v>
      </c>
      <c r="Y8" s="1" t="s">
        <v>665</v>
      </c>
      <c r="Z8" s="1" t="s">
        <v>666</v>
      </c>
      <c r="AA8" s="1" t="s">
        <v>15</v>
      </c>
    </row>
    <row r="9" spans="1:27" x14ac:dyDescent="0.25">
      <c r="B9" s="1" t="s">
        <v>125</v>
      </c>
      <c r="C9" s="1" t="s">
        <v>127</v>
      </c>
      <c r="D9" s="1" t="s">
        <v>129</v>
      </c>
      <c r="E9" s="1" t="s">
        <v>131</v>
      </c>
      <c r="F9" s="1" t="s">
        <v>133</v>
      </c>
      <c r="G9" s="1" t="s">
        <v>135</v>
      </c>
      <c r="H9" s="1" t="s">
        <v>137</v>
      </c>
      <c r="I9" s="1" t="s">
        <v>139</v>
      </c>
      <c r="J9" s="1" t="s">
        <v>141</v>
      </c>
      <c r="K9" s="1" t="s">
        <v>143</v>
      </c>
      <c r="L9" s="1" t="s">
        <v>145</v>
      </c>
      <c r="M9" s="1" t="s">
        <v>147</v>
      </c>
      <c r="P9" s="1" t="s">
        <v>667</v>
      </c>
      <c r="Q9" s="1" t="s">
        <v>668</v>
      </c>
      <c r="R9" s="1" t="s">
        <v>669</v>
      </c>
      <c r="S9" s="1" t="s">
        <v>670</v>
      </c>
      <c r="T9" s="1" t="s">
        <v>424</v>
      </c>
      <c r="U9" s="1" t="s">
        <v>671</v>
      </c>
      <c r="V9" s="1" t="s">
        <v>666</v>
      </c>
      <c r="W9" s="1" t="s">
        <v>672</v>
      </c>
      <c r="X9" s="1" t="s">
        <v>673</v>
      </c>
      <c r="Y9" s="1" t="s">
        <v>674</v>
      </c>
      <c r="Z9" s="1" t="s">
        <v>675</v>
      </c>
      <c r="AA9" s="1" t="s">
        <v>676</v>
      </c>
    </row>
    <row r="11" spans="1:27" x14ac:dyDescent="0.25">
      <c r="A11">
        <v>3</v>
      </c>
      <c r="B11" s="1" t="s">
        <v>149</v>
      </c>
      <c r="C11" s="1" t="s">
        <v>151</v>
      </c>
      <c r="D11" s="1" t="s">
        <v>153</v>
      </c>
      <c r="E11" s="1" t="s">
        <v>155</v>
      </c>
      <c r="F11" s="1" t="s">
        <v>157</v>
      </c>
      <c r="G11" s="1" t="s">
        <v>159</v>
      </c>
      <c r="H11" s="1" t="s">
        <v>161</v>
      </c>
      <c r="I11" s="1" t="s">
        <v>163</v>
      </c>
      <c r="J11" s="1" t="s">
        <v>165</v>
      </c>
      <c r="K11" s="1" t="s">
        <v>167</v>
      </c>
      <c r="L11" s="1" t="s">
        <v>169</v>
      </c>
      <c r="M11" s="1" t="s">
        <v>598</v>
      </c>
      <c r="O11">
        <v>3</v>
      </c>
      <c r="P11" s="1" t="s">
        <v>677</v>
      </c>
      <c r="Q11" s="1" t="s">
        <v>678</v>
      </c>
      <c r="R11" s="1" t="s">
        <v>679</v>
      </c>
      <c r="S11" s="1" t="s">
        <v>680</v>
      </c>
      <c r="T11" s="1" t="s">
        <v>628</v>
      </c>
      <c r="U11" s="1" t="s">
        <v>681</v>
      </c>
      <c r="V11" s="1" t="s">
        <v>682</v>
      </c>
      <c r="W11" s="1" t="s">
        <v>683</v>
      </c>
      <c r="X11" s="1" t="s">
        <v>684</v>
      </c>
      <c r="Y11" s="1" t="s">
        <v>685</v>
      </c>
      <c r="Z11" s="1" t="s">
        <v>686</v>
      </c>
      <c r="AA11" s="1" t="s">
        <v>788</v>
      </c>
    </row>
    <row r="12" spans="1:27" x14ac:dyDescent="0.25">
      <c r="B12" s="1" t="s">
        <v>171</v>
      </c>
      <c r="C12" s="1" t="s">
        <v>173</v>
      </c>
      <c r="D12" s="1" t="s">
        <v>175</v>
      </c>
      <c r="E12" s="1" t="s">
        <v>177</v>
      </c>
      <c r="F12" s="1" t="s">
        <v>179</v>
      </c>
      <c r="G12" s="1" t="s">
        <v>181</v>
      </c>
      <c r="H12" s="1" t="s">
        <v>183</v>
      </c>
      <c r="I12" s="1" t="s">
        <v>185</v>
      </c>
      <c r="J12" s="1" t="s">
        <v>187</v>
      </c>
      <c r="K12" s="1" t="s">
        <v>189</v>
      </c>
      <c r="L12" s="1" t="s">
        <v>191</v>
      </c>
      <c r="M12" s="1" t="s">
        <v>193</v>
      </c>
      <c r="P12" s="1" t="s">
        <v>687</v>
      </c>
      <c r="Q12" s="1" t="s">
        <v>688</v>
      </c>
      <c r="R12" s="1" t="s">
        <v>689</v>
      </c>
      <c r="S12" s="1" t="s">
        <v>690</v>
      </c>
      <c r="T12" s="1" t="s">
        <v>691</v>
      </c>
      <c r="U12" s="1" t="s">
        <v>692</v>
      </c>
      <c r="V12" s="1" t="s">
        <v>693</v>
      </c>
      <c r="W12" s="1" t="s">
        <v>694</v>
      </c>
      <c r="X12" s="1" t="s">
        <v>695</v>
      </c>
      <c r="Y12" s="1" t="s">
        <v>696</v>
      </c>
      <c r="Z12" s="1" t="s">
        <v>537</v>
      </c>
      <c r="AA12" s="1" t="s">
        <v>697</v>
      </c>
    </row>
    <row r="13" spans="1:27" x14ac:dyDescent="0.25">
      <c r="B13" s="1" t="s">
        <v>195</v>
      </c>
      <c r="C13" s="1" t="s">
        <v>197</v>
      </c>
      <c r="D13" s="1" t="s">
        <v>199</v>
      </c>
      <c r="E13" s="1" t="s">
        <v>201</v>
      </c>
      <c r="F13" s="1" t="s">
        <v>203</v>
      </c>
      <c r="G13" s="1" t="s">
        <v>205</v>
      </c>
      <c r="H13" s="1" t="s">
        <v>357</v>
      </c>
      <c r="I13" s="1" t="s">
        <v>207</v>
      </c>
      <c r="J13" s="1" t="s">
        <v>209</v>
      </c>
      <c r="K13" s="1" t="s">
        <v>211</v>
      </c>
      <c r="L13" s="1" t="s">
        <v>213</v>
      </c>
      <c r="M13" s="1" t="s">
        <v>215</v>
      </c>
      <c r="P13" s="1" t="s">
        <v>698</v>
      </c>
      <c r="Q13" s="1" t="s">
        <v>699</v>
      </c>
      <c r="R13" s="1" t="s">
        <v>700</v>
      </c>
      <c r="S13" s="1" t="s">
        <v>701</v>
      </c>
      <c r="T13" s="1" t="s">
        <v>702</v>
      </c>
      <c r="U13" s="1" t="s">
        <v>703</v>
      </c>
      <c r="V13" s="1" t="s">
        <v>357</v>
      </c>
      <c r="W13" s="1" t="s">
        <v>704</v>
      </c>
      <c r="X13" s="1" t="s">
        <v>705</v>
      </c>
      <c r="Y13" s="1" t="s">
        <v>706</v>
      </c>
      <c r="Z13" s="1" t="s">
        <v>707</v>
      </c>
      <c r="AA13" s="1" t="s">
        <v>668</v>
      </c>
    </row>
    <row r="15" spans="1:27" x14ac:dyDescent="0.25">
      <c r="A15">
        <v>5</v>
      </c>
      <c r="B15" s="1" t="s">
        <v>217</v>
      </c>
      <c r="C15" s="1" t="s">
        <v>219</v>
      </c>
      <c r="D15" s="1" t="s">
        <v>221</v>
      </c>
      <c r="E15" s="1" t="s">
        <v>223</v>
      </c>
      <c r="F15" s="1" t="s">
        <v>225</v>
      </c>
      <c r="G15" s="1" t="s">
        <v>227</v>
      </c>
      <c r="H15" s="1" t="s">
        <v>229</v>
      </c>
      <c r="I15" s="1" t="s">
        <v>231</v>
      </c>
      <c r="J15" s="1" t="s">
        <v>233</v>
      </c>
      <c r="K15" s="1" t="s">
        <v>235</v>
      </c>
      <c r="L15" s="1" t="s">
        <v>237</v>
      </c>
      <c r="M15" s="1" t="s">
        <v>599</v>
      </c>
      <c r="O15">
        <v>5</v>
      </c>
      <c r="P15" s="1" t="s">
        <v>709</v>
      </c>
      <c r="Q15" s="1" t="s">
        <v>710</v>
      </c>
      <c r="R15" s="1" t="s">
        <v>711</v>
      </c>
      <c r="S15" s="1" t="s">
        <v>712</v>
      </c>
      <c r="T15" s="1" t="s">
        <v>713</v>
      </c>
      <c r="U15" s="1" t="s">
        <v>714</v>
      </c>
      <c r="V15" s="1" t="s">
        <v>715</v>
      </c>
      <c r="W15" s="1" t="s">
        <v>716</v>
      </c>
      <c r="X15" s="1" t="s">
        <v>717</v>
      </c>
      <c r="Y15" s="1" t="s">
        <v>718</v>
      </c>
      <c r="Z15" s="1" t="s">
        <v>666</v>
      </c>
      <c r="AA15" s="1" t="s">
        <v>789</v>
      </c>
    </row>
    <row r="16" spans="1:27" x14ac:dyDescent="0.25">
      <c r="B16" s="1" t="s">
        <v>239</v>
      </c>
      <c r="C16" s="1" t="s">
        <v>241</v>
      </c>
      <c r="D16" s="1" t="s">
        <v>243</v>
      </c>
      <c r="E16" s="1" t="s">
        <v>245</v>
      </c>
      <c r="F16" s="1" t="s">
        <v>247</v>
      </c>
      <c r="G16" s="1" t="s">
        <v>249</v>
      </c>
      <c r="H16" s="1" t="s">
        <v>252</v>
      </c>
      <c r="I16" s="1" t="s">
        <v>254</v>
      </c>
      <c r="J16" s="1" t="s">
        <v>256</v>
      </c>
      <c r="K16" s="1" t="s">
        <v>258</v>
      </c>
      <c r="L16" s="1" t="s">
        <v>260</v>
      </c>
      <c r="M16" s="1" t="s">
        <v>239</v>
      </c>
      <c r="P16" s="1" t="s">
        <v>709</v>
      </c>
      <c r="Q16" s="1" t="s">
        <v>710</v>
      </c>
      <c r="R16" s="1" t="s">
        <v>711</v>
      </c>
      <c r="S16" s="1" t="s">
        <v>712</v>
      </c>
      <c r="T16" s="1" t="s">
        <v>713</v>
      </c>
      <c r="U16" s="1" t="s">
        <v>714</v>
      </c>
      <c r="V16" s="1" t="s">
        <v>715</v>
      </c>
      <c r="W16" s="1" t="s">
        <v>716</v>
      </c>
      <c r="X16" s="1" t="s">
        <v>717</v>
      </c>
      <c r="Y16" s="1" t="s">
        <v>718</v>
      </c>
      <c r="Z16" s="1" t="s">
        <v>666</v>
      </c>
      <c r="AA16" s="1" t="s">
        <v>789</v>
      </c>
    </row>
    <row r="17" spans="1:27" x14ac:dyDescent="0.25">
      <c r="B17" s="1" t="s">
        <v>263</v>
      </c>
      <c r="C17" s="1" t="s">
        <v>265</v>
      </c>
      <c r="D17" s="1" t="s">
        <v>267</v>
      </c>
      <c r="E17" s="1" t="s">
        <v>269</v>
      </c>
      <c r="F17" s="1" t="s">
        <v>271</v>
      </c>
      <c r="G17" s="1" t="s">
        <v>273</v>
      </c>
      <c r="H17" s="1" t="s">
        <v>275</v>
      </c>
      <c r="I17" s="1" t="s">
        <v>277</v>
      </c>
      <c r="J17" s="1" t="s">
        <v>279</v>
      </c>
      <c r="K17" s="1" t="s">
        <v>281</v>
      </c>
      <c r="L17" s="1" t="s">
        <v>283</v>
      </c>
      <c r="M17" s="1" t="s">
        <v>285</v>
      </c>
      <c r="P17" s="1" t="s">
        <v>729</v>
      </c>
      <c r="Q17" s="1" t="s">
        <v>730</v>
      </c>
      <c r="R17" s="1" t="s">
        <v>731</v>
      </c>
      <c r="S17" s="1" t="s">
        <v>353</v>
      </c>
      <c r="T17" s="1" t="s">
        <v>732</v>
      </c>
      <c r="U17" s="1" t="s">
        <v>733</v>
      </c>
      <c r="V17" s="1" t="s">
        <v>734</v>
      </c>
      <c r="W17" s="1" t="s">
        <v>307</v>
      </c>
      <c r="X17" s="1" t="s">
        <v>735</v>
      </c>
      <c r="Y17" s="1" t="s">
        <v>287</v>
      </c>
      <c r="Z17" s="1" t="s">
        <v>736</v>
      </c>
      <c r="AA17" s="1" t="s">
        <v>381</v>
      </c>
    </row>
    <row r="19" spans="1:27" x14ac:dyDescent="0.25">
      <c r="A19">
        <v>7</v>
      </c>
      <c r="B19" s="1" t="s">
        <v>287</v>
      </c>
      <c r="C19" s="1" t="s">
        <v>289</v>
      </c>
      <c r="D19" s="1" t="s">
        <v>291</v>
      </c>
      <c r="E19" s="1" t="s">
        <v>293</v>
      </c>
      <c r="F19" s="1" t="s">
        <v>295</v>
      </c>
      <c r="G19" s="1" t="s">
        <v>297</v>
      </c>
      <c r="H19" s="1" t="s">
        <v>299</v>
      </c>
      <c r="I19" s="1" t="s">
        <v>301</v>
      </c>
      <c r="J19" s="1" t="s">
        <v>303</v>
      </c>
      <c r="K19" s="1" t="s">
        <v>305</v>
      </c>
      <c r="L19" s="1" t="s">
        <v>307</v>
      </c>
      <c r="M19" s="1" t="s">
        <v>600</v>
      </c>
      <c r="O19">
        <v>7</v>
      </c>
      <c r="P19" s="1" t="s">
        <v>737</v>
      </c>
      <c r="Q19" s="1" t="s">
        <v>738</v>
      </c>
      <c r="R19" s="1" t="s">
        <v>739</v>
      </c>
      <c r="S19" s="1" t="s">
        <v>740</v>
      </c>
      <c r="T19" s="1" t="s">
        <v>741</v>
      </c>
      <c r="U19" s="1" t="s">
        <v>742</v>
      </c>
      <c r="V19" s="1" t="s">
        <v>357</v>
      </c>
      <c r="W19" s="1" t="s">
        <v>743</v>
      </c>
      <c r="X19" s="1" t="s">
        <v>744</v>
      </c>
      <c r="Y19" s="1" t="s">
        <v>745</v>
      </c>
      <c r="Z19" s="1" t="s">
        <v>746</v>
      </c>
      <c r="AA19" s="1" t="s">
        <v>785</v>
      </c>
    </row>
    <row r="20" spans="1:27" x14ac:dyDescent="0.25">
      <c r="B20" s="1" t="s">
        <v>309</v>
      </c>
      <c r="C20" s="1" t="s">
        <v>311</v>
      </c>
      <c r="D20" s="1" t="s">
        <v>313</v>
      </c>
      <c r="E20" s="1" t="s">
        <v>315</v>
      </c>
      <c r="F20" s="1" t="s">
        <v>317</v>
      </c>
      <c r="G20" s="1" t="s">
        <v>319</v>
      </c>
      <c r="H20" s="1" t="s">
        <v>322</v>
      </c>
      <c r="I20" s="1" t="s">
        <v>324</v>
      </c>
      <c r="J20" s="1" t="s">
        <v>326</v>
      </c>
      <c r="K20" s="1" t="s">
        <v>328</v>
      </c>
      <c r="L20" s="1" t="s">
        <v>330</v>
      </c>
      <c r="M20" s="1" t="s">
        <v>332</v>
      </c>
      <c r="P20" s="1" t="s">
        <v>747</v>
      </c>
      <c r="Q20" s="1" t="s">
        <v>748</v>
      </c>
      <c r="R20" s="1" t="s">
        <v>749</v>
      </c>
      <c r="S20" s="1" t="s">
        <v>750</v>
      </c>
      <c r="T20" s="1" t="s">
        <v>751</v>
      </c>
      <c r="U20" s="1" t="s">
        <v>752</v>
      </c>
      <c r="V20" s="1" t="s">
        <v>753</v>
      </c>
      <c r="W20" s="1" t="s">
        <v>357</v>
      </c>
      <c r="X20" s="1" t="s">
        <v>740</v>
      </c>
      <c r="Y20" s="1" t="s">
        <v>754</v>
      </c>
      <c r="Z20" s="1" t="s">
        <v>755</v>
      </c>
      <c r="AA20" s="1" t="s">
        <v>454</v>
      </c>
    </row>
    <row r="21" spans="1:27" x14ac:dyDescent="0.25">
      <c r="B21" s="1" t="s">
        <v>334</v>
      </c>
      <c r="C21" s="1" t="s">
        <v>336</v>
      </c>
      <c r="D21" s="1" t="s">
        <v>338</v>
      </c>
      <c r="E21" s="1" t="s">
        <v>340</v>
      </c>
      <c r="F21" s="1" t="s">
        <v>342</v>
      </c>
      <c r="G21" s="1" t="s">
        <v>187</v>
      </c>
      <c r="H21" s="1" t="s">
        <v>345</v>
      </c>
      <c r="I21" s="1" t="s">
        <v>347</v>
      </c>
      <c r="J21" s="1" t="s">
        <v>349</v>
      </c>
      <c r="K21" s="1" t="s">
        <v>351</v>
      </c>
      <c r="L21" s="1" t="s">
        <v>353</v>
      </c>
      <c r="M21" s="1" t="s">
        <v>355</v>
      </c>
      <c r="P21" s="1" t="s">
        <v>756</v>
      </c>
      <c r="Q21" s="1" t="s">
        <v>757</v>
      </c>
      <c r="R21" s="1" t="s">
        <v>758</v>
      </c>
      <c r="S21" s="1" t="s">
        <v>759</v>
      </c>
      <c r="T21" s="1" t="s">
        <v>760</v>
      </c>
      <c r="U21" s="1" t="s">
        <v>761</v>
      </c>
      <c r="V21" s="1" t="s">
        <v>762</v>
      </c>
      <c r="W21" s="1" t="s">
        <v>254</v>
      </c>
      <c r="X21" s="1" t="s">
        <v>763</v>
      </c>
      <c r="Y21" s="1" t="s">
        <v>764</v>
      </c>
      <c r="Z21" s="1" t="s">
        <v>765</v>
      </c>
      <c r="AA21" s="1" t="s">
        <v>766</v>
      </c>
    </row>
    <row r="23" spans="1:27" x14ac:dyDescent="0.25">
      <c r="A23">
        <v>9</v>
      </c>
      <c r="B23" s="1" t="s">
        <v>357</v>
      </c>
      <c r="C23" s="1" t="s">
        <v>359</v>
      </c>
      <c r="D23" s="1" t="s">
        <v>357</v>
      </c>
      <c r="E23" s="1" t="s">
        <v>357</v>
      </c>
      <c r="F23" s="1" t="s">
        <v>363</v>
      </c>
      <c r="G23" s="1" t="s">
        <v>365</v>
      </c>
      <c r="H23" s="1" t="s">
        <v>367</v>
      </c>
      <c r="I23" s="1" t="s">
        <v>131</v>
      </c>
      <c r="J23" s="1" t="s">
        <v>357</v>
      </c>
      <c r="K23" s="1" t="s">
        <v>357</v>
      </c>
      <c r="L23" s="1" t="s">
        <v>357</v>
      </c>
      <c r="M23" s="1" t="s">
        <v>357</v>
      </c>
      <c r="O23">
        <v>9</v>
      </c>
      <c r="P23" s="1" t="s">
        <v>357</v>
      </c>
      <c r="Q23" s="1" t="s">
        <v>767</v>
      </c>
      <c r="R23" s="1" t="s">
        <v>357</v>
      </c>
      <c r="S23" s="1" t="s">
        <v>357</v>
      </c>
      <c r="T23" s="1" t="s">
        <v>357</v>
      </c>
      <c r="U23" s="1" t="s">
        <v>357</v>
      </c>
      <c r="V23" s="1" t="s">
        <v>357</v>
      </c>
      <c r="W23" s="1" t="s">
        <v>357</v>
      </c>
      <c r="X23" s="1" t="s">
        <v>357</v>
      </c>
      <c r="Y23" s="1" t="s">
        <v>357</v>
      </c>
      <c r="Z23" s="1" t="s">
        <v>357</v>
      </c>
      <c r="AA23" s="1" t="s">
        <v>357</v>
      </c>
    </row>
    <row r="24" spans="1:27" x14ac:dyDescent="0.25">
      <c r="B24" s="1" t="s">
        <v>373</v>
      </c>
      <c r="C24" s="1" t="s">
        <v>375</v>
      </c>
      <c r="D24" s="1" t="s">
        <v>377</v>
      </c>
      <c r="E24" s="1" t="s">
        <v>379</v>
      </c>
      <c r="F24" s="1" t="s">
        <v>381</v>
      </c>
      <c r="G24" s="1" t="s">
        <v>383</v>
      </c>
      <c r="H24" s="1" t="s">
        <v>256</v>
      </c>
      <c r="I24" s="1" t="s">
        <v>357</v>
      </c>
      <c r="J24" s="1" t="s">
        <v>388</v>
      </c>
      <c r="K24" s="1" t="s">
        <v>357</v>
      </c>
      <c r="L24" s="1" t="s">
        <v>391</v>
      </c>
      <c r="M24" s="1" t="s">
        <v>393</v>
      </c>
      <c r="P24" s="1" t="s">
        <v>768</v>
      </c>
      <c r="Q24" s="1" t="s">
        <v>764</v>
      </c>
      <c r="R24" s="1" t="s">
        <v>357</v>
      </c>
      <c r="S24" s="1" t="s">
        <v>769</v>
      </c>
      <c r="T24" s="1" t="s">
        <v>770</v>
      </c>
      <c r="U24" s="1" t="s">
        <v>357</v>
      </c>
      <c r="V24" s="1" t="s">
        <v>771</v>
      </c>
      <c r="W24" s="1" t="s">
        <v>357</v>
      </c>
      <c r="X24" s="1" t="s">
        <v>772</v>
      </c>
      <c r="Y24" s="1" t="s">
        <v>357</v>
      </c>
      <c r="Z24" s="1" t="s">
        <v>357</v>
      </c>
      <c r="AA24" s="1" t="s">
        <v>357</v>
      </c>
    </row>
    <row r="25" spans="1:27" x14ac:dyDescent="0.25">
      <c r="B25" s="1" t="s">
        <v>395</v>
      </c>
      <c r="C25" s="1" t="s">
        <v>397</v>
      </c>
      <c r="D25" s="1" t="s">
        <v>399</v>
      </c>
      <c r="E25" s="1" t="s">
        <v>401</v>
      </c>
      <c r="F25" s="1" t="s">
        <v>403</v>
      </c>
      <c r="G25" s="1" t="s">
        <v>405</v>
      </c>
      <c r="H25" s="1" t="s">
        <v>407</v>
      </c>
      <c r="I25" s="1" t="s">
        <v>409</v>
      </c>
      <c r="J25" s="1" t="s">
        <v>411</v>
      </c>
      <c r="K25" s="1" t="s">
        <v>413</v>
      </c>
      <c r="L25" s="1" t="s">
        <v>415</v>
      </c>
      <c r="M25" s="1" t="s">
        <v>417</v>
      </c>
      <c r="P25" s="1" t="s">
        <v>357</v>
      </c>
      <c r="Q25" s="1" t="s">
        <v>773</v>
      </c>
      <c r="R25" s="1" t="s">
        <v>357</v>
      </c>
      <c r="S25" s="1" t="s">
        <v>774</v>
      </c>
      <c r="T25" s="1" t="s">
        <v>275</v>
      </c>
      <c r="U25" s="1" t="s">
        <v>775</v>
      </c>
      <c r="V25" s="1" t="s">
        <v>357</v>
      </c>
      <c r="W25" s="1" t="s">
        <v>776</v>
      </c>
      <c r="X25" s="1" t="s">
        <v>357</v>
      </c>
      <c r="Y25" s="1" t="s">
        <v>725</v>
      </c>
      <c r="Z25" s="1" t="s">
        <v>777</v>
      </c>
      <c r="AA25" s="1" t="s">
        <v>778</v>
      </c>
    </row>
    <row r="27" spans="1:27" x14ac:dyDescent="0.25">
      <c r="A27">
        <v>11</v>
      </c>
      <c r="B27" s="1" t="s">
        <v>357</v>
      </c>
      <c r="C27" s="1" t="s">
        <v>420</v>
      </c>
      <c r="D27" s="1" t="s">
        <v>357</v>
      </c>
      <c r="E27" s="1" t="s">
        <v>357</v>
      </c>
      <c r="F27" s="1" t="s">
        <v>424</v>
      </c>
      <c r="G27" s="1" t="s">
        <v>426</v>
      </c>
      <c r="H27" s="1" t="s">
        <v>357</v>
      </c>
      <c r="I27" s="1" t="s">
        <v>357</v>
      </c>
      <c r="J27" s="1" t="s">
        <v>357</v>
      </c>
      <c r="K27" s="1" t="s">
        <v>357</v>
      </c>
      <c r="L27" s="1" t="s">
        <v>357</v>
      </c>
      <c r="M27" s="1" t="s">
        <v>357</v>
      </c>
      <c r="O27">
        <v>11</v>
      </c>
      <c r="P27" s="1" t="s">
        <v>357</v>
      </c>
      <c r="Q27" s="1" t="s">
        <v>722</v>
      </c>
      <c r="R27" s="1" t="s">
        <v>357</v>
      </c>
      <c r="S27" s="1" t="s">
        <v>357</v>
      </c>
      <c r="T27" s="1" t="s">
        <v>357</v>
      </c>
      <c r="U27" s="1" t="s">
        <v>357</v>
      </c>
      <c r="V27" s="1" t="s">
        <v>357</v>
      </c>
      <c r="W27" s="1" t="s">
        <v>357</v>
      </c>
      <c r="X27" s="1" t="s">
        <v>357</v>
      </c>
      <c r="Y27" s="1" t="s">
        <v>357</v>
      </c>
      <c r="Z27" s="1" t="s">
        <v>357</v>
      </c>
      <c r="AA27" s="1" t="s">
        <v>357</v>
      </c>
    </row>
    <row r="28" spans="1:27" x14ac:dyDescent="0.25">
      <c r="B28" s="1" t="s">
        <v>433</v>
      </c>
      <c r="C28" s="1" t="s">
        <v>435</v>
      </c>
      <c r="D28" s="1" t="s">
        <v>437</v>
      </c>
      <c r="E28" s="1" t="s">
        <v>439</v>
      </c>
      <c r="F28" s="1" t="s">
        <v>187</v>
      </c>
      <c r="G28" s="1" t="s">
        <v>442</v>
      </c>
      <c r="H28" s="1" t="s">
        <v>445</v>
      </c>
      <c r="I28" s="1" t="s">
        <v>357</v>
      </c>
      <c r="J28" s="1" t="s">
        <v>448</v>
      </c>
      <c r="K28" s="1" t="s">
        <v>357</v>
      </c>
      <c r="L28" s="1" t="s">
        <v>451</v>
      </c>
      <c r="M28" s="1" t="s">
        <v>357</v>
      </c>
      <c r="P28" s="1" t="s">
        <v>357</v>
      </c>
      <c r="Q28" s="1" t="s">
        <v>357</v>
      </c>
      <c r="R28" s="1" t="s">
        <v>357</v>
      </c>
      <c r="S28" s="1" t="s">
        <v>779</v>
      </c>
      <c r="T28" s="1" t="s">
        <v>357</v>
      </c>
      <c r="U28" s="1" t="s">
        <v>357</v>
      </c>
      <c r="V28" s="1" t="s">
        <v>780</v>
      </c>
      <c r="W28" s="1" t="s">
        <v>357</v>
      </c>
      <c r="X28" s="1" t="s">
        <v>357</v>
      </c>
      <c r="Y28" s="1" t="s">
        <v>357</v>
      </c>
      <c r="Z28" s="1" t="s">
        <v>357</v>
      </c>
      <c r="AA28" s="1" t="s">
        <v>357</v>
      </c>
    </row>
    <row r="29" spans="1:27" x14ac:dyDescent="0.25">
      <c r="B29" s="1" t="s">
        <v>454</v>
      </c>
      <c r="C29" s="1" t="s">
        <v>456</v>
      </c>
      <c r="D29" s="1" t="s">
        <v>357</v>
      </c>
      <c r="E29" s="1" t="s">
        <v>357</v>
      </c>
      <c r="F29" s="1" t="s">
        <v>460</v>
      </c>
      <c r="G29" s="1" t="s">
        <v>462</v>
      </c>
      <c r="H29" s="1" t="s">
        <v>357</v>
      </c>
      <c r="I29" s="1" t="s">
        <v>465</v>
      </c>
      <c r="J29" s="1" t="s">
        <v>357</v>
      </c>
      <c r="K29" s="1" t="s">
        <v>357</v>
      </c>
      <c r="L29" s="1" t="s">
        <v>469</v>
      </c>
      <c r="M29" s="1" t="s">
        <v>471</v>
      </c>
      <c r="P29" s="1" t="s">
        <v>357</v>
      </c>
      <c r="Q29" s="1" t="s">
        <v>357</v>
      </c>
      <c r="R29" s="1" t="s">
        <v>357</v>
      </c>
      <c r="S29" s="1" t="s">
        <v>357</v>
      </c>
      <c r="T29" s="1" t="s">
        <v>781</v>
      </c>
      <c r="U29" s="1" t="s">
        <v>357</v>
      </c>
      <c r="V29" s="1" t="s">
        <v>357</v>
      </c>
      <c r="W29" s="1" t="s">
        <v>357</v>
      </c>
      <c r="X29" s="1" t="s">
        <v>357</v>
      </c>
      <c r="Y29" s="1" t="s">
        <v>357</v>
      </c>
      <c r="Z29" s="1" t="s">
        <v>357</v>
      </c>
      <c r="AA29" s="1" t="s">
        <v>357</v>
      </c>
    </row>
    <row r="31" spans="1:27" x14ac:dyDescent="0.25">
      <c r="A31">
        <v>13</v>
      </c>
      <c r="B31" s="1" t="s">
        <v>357</v>
      </c>
      <c r="C31" s="1" t="s">
        <v>357</v>
      </c>
      <c r="D31" s="1" t="s">
        <v>357</v>
      </c>
      <c r="E31" s="1" t="s">
        <v>357</v>
      </c>
      <c r="F31" s="1" t="s">
        <v>357</v>
      </c>
      <c r="G31" s="1" t="s">
        <v>478</v>
      </c>
      <c r="H31" s="1" t="s">
        <v>357</v>
      </c>
      <c r="I31" s="1" t="s">
        <v>357</v>
      </c>
      <c r="J31" s="1" t="s">
        <v>357</v>
      </c>
      <c r="K31" s="1" t="s">
        <v>357</v>
      </c>
      <c r="L31" s="1" t="s">
        <v>357</v>
      </c>
      <c r="M31" s="1" t="s">
        <v>357</v>
      </c>
      <c r="O31">
        <v>13</v>
      </c>
      <c r="P31" s="1" t="s">
        <v>357</v>
      </c>
      <c r="Q31" s="1" t="s">
        <v>357</v>
      </c>
      <c r="R31" s="1" t="s">
        <v>357</v>
      </c>
      <c r="S31" s="1" t="s">
        <v>357</v>
      </c>
      <c r="T31" s="1" t="s">
        <v>357</v>
      </c>
      <c r="U31" s="1" t="s">
        <v>357</v>
      </c>
      <c r="V31" s="1" t="s">
        <v>357</v>
      </c>
      <c r="W31" s="1" t="s">
        <v>357</v>
      </c>
      <c r="X31" s="1" t="s">
        <v>357</v>
      </c>
      <c r="Y31" s="1" t="s">
        <v>357</v>
      </c>
      <c r="Z31" s="1" t="s">
        <v>357</v>
      </c>
      <c r="AA31" s="1" t="s">
        <v>357</v>
      </c>
    </row>
    <row r="32" spans="1:27" x14ac:dyDescent="0.25">
      <c r="B32" s="1" t="s">
        <v>485</v>
      </c>
      <c r="C32" s="1" t="s">
        <v>357</v>
      </c>
      <c r="D32" s="1" t="s">
        <v>357</v>
      </c>
      <c r="E32" s="1" t="s">
        <v>357</v>
      </c>
      <c r="F32" s="1" t="s">
        <v>357</v>
      </c>
      <c r="G32" s="1" t="s">
        <v>357</v>
      </c>
      <c r="H32" s="1" t="s">
        <v>493</v>
      </c>
      <c r="I32" s="1" t="s">
        <v>357</v>
      </c>
      <c r="J32" s="1" t="s">
        <v>496</v>
      </c>
      <c r="K32" s="1" t="s">
        <v>357</v>
      </c>
      <c r="L32" s="1" t="s">
        <v>357</v>
      </c>
      <c r="M32" s="1" t="s">
        <v>357</v>
      </c>
      <c r="P32" s="1" t="s">
        <v>357</v>
      </c>
      <c r="Q32" s="1" t="s">
        <v>357</v>
      </c>
      <c r="R32" s="1" t="s">
        <v>357</v>
      </c>
      <c r="S32" s="1" t="s">
        <v>357</v>
      </c>
      <c r="T32" s="1" t="s">
        <v>357</v>
      </c>
      <c r="U32" s="1" t="s">
        <v>357</v>
      </c>
      <c r="V32" s="1" t="s">
        <v>782</v>
      </c>
      <c r="W32" s="1" t="s">
        <v>357</v>
      </c>
      <c r="X32" s="1" t="s">
        <v>357</v>
      </c>
      <c r="Y32" s="1" t="s">
        <v>357</v>
      </c>
      <c r="Z32" s="1" t="s">
        <v>357</v>
      </c>
      <c r="AA32" s="1" t="s">
        <v>357</v>
      </c>
    </row>
    <row r="33" spans="1:27" x14ac:dyDescent="0.25">
      <c r="B33" s="1" t="s">
        <v>357</v>
      </c>
      <c r="C33" s="1" t="s">
        <v>502</v>
      </c>
      <c r="D33" s="1" t="s">
        <v>357</v>
      </c>
      <c r="E33" s="1" t="s">
        <v>357</v>
      </c>
      <c r="F33" s="1" t="s">
        <v>506</v>
      </c>
      <c r="G33" s="1" t="s">
        <v>508</v>
      </c>
      <c r="H33" s="1" t="s">
        <v>357</v>
      </c>
      <c r="I33" s="1" t="s">
        <v>511</v>
      </c>
      <c r="J33" s="1" t="s">
        <v>357</v>
      </c>
      <c r="K33" s="1" t="s">
        <v>357</v>
      </c>
      <c r="L33" s="1" t="s">
        <v>357</v>
      </c>
      <c r="M33" s="1" t="s">
        <v>357</v>
      </c>
      <c r="P33" s="1" t="s">
        <v>357</v>
      </c>
      <c r="Q33" s="1" t="s">
        <v>357</v>
      </c>
      <c r="R33" s="1" t="s">
        <v>357</v>
      </c>
      <c r="S33" s="1" t="s">
        <v>357</v>
      </c>
      <c r="T33" s="1" t="s">
        <v>783</v>
      </c>
      <c r="U33" s="1" t="s">
        <v>357</v>
      </c>
      <c r="V33" s="1" t="s">
        <v>357</v>
      </c>
      <c r="W33" s="1" t="s">
        <v>357</v>
      </c>
      <c r="X33" s="1" t="s">
        <v>357</v>
      </c>
      <c r="Y33" s="1" t="s">
        <v>357</v>
      </c>
      <c r="Z33" s="1" t="s">
        <v>357</v>
      </c>
      <c r="AA33" s="1" t="s">
        <v>357</v>
      </c>
    </row>
    <row r="35" spans="1:27" x14ac:dyDescent="0.25">
      <c r="A35">
        <v>15</v>
      </c>
      <c r="B35" s="1" t="s">
        <v>357</v>
      </c>
      <c r="C35" s="1" t="s">
        <v>357</v>
      </c>
      <c r="D35" s="1" t="s">
        <v>357</v>
      </c>
      <c r="E35" s="1" t="s">
        <v>357</v>
      </c>
      <c r="F35" s="1" t="s">
        <v>357</v>
      </c>
      <c r="G35" s="1" t="s">
        <v>522</v>
      </c>
      <c r="H35" s="1" t="s">
        <v>357</v>
      </c>
      <c r="I35" s="1" t="s">
        <v>357</v>
      </c>
      <c r="J35" s="1" t="s">
        <v>357</v>
      </c>
      <c r="K35" s="1" t="s">
        <v>357</v>
      </c>
      <c r="L35" s="1" t="s">
        <v>357</v>
      </c>
      <c r="M35" s="1" t="s">
        <v>357</v>
      </c>
      <c r="O35">
        <v>15</v>
      </c>
      <c r="P35" s="1" t="s">
        <v>357</v>
      </c>
      <c r="Q35" s="1" t="s">
        <v>357</v>
      </c>
      <c r="R35" s="1" t="s">
        <v>357</v>
      </c>
      <c r="S35" s="1" t="s">
        <v>357</v>
      </c>
      <c r="T35" s="1" t="s">
        <v>357</v>
      </c>
      <c r="U35" s="1" t="s">
        <v>357</v>
      </c>
      <c r="V35" s="1" t="s">
        <v>357</v>
      </c>
      <c r="W35" s="1" t="s">
        <v>357</v>
      </c>
      <c r="X35" s="1" t="s">
        <v>357</v>
      </c>
      <c r="Y35" s="1" t="s">
        <v>357</v>
      </c>
      <c r="Z35" s="1" t="s">
        <v>357</v>
      </c>
      <c r="AA35" s="1" t="s">
        <v>357</v>
      </c>
    </row>
    <row r="36" spans="1:27" x14ac:dyDescent="0.25">
      <c r="B36" s="1" t="s">
        <v>529</v>
      </c>
      <c r="C36" s="1" t="s">
        <v>357</v>
      </c>
      <c r="D36" s="1" t="s">
        <v>357</v>
      </c>
      <c r="E36" s="1" t="s">
        <v>357</v>
      </c>
      <c r="F36" s="1" t="s">
        <v>357</v>
      </c>
      <c r="G36" s="1" t="s">
        <v>357</v>
      </c>
      <c r="H36" s="1" t="s">
        <v>537</v>
      </c>
      <c r="I36" s="1" t="s">
        <v>357</v>
      </c>
      <c r="J36" s="1" t="s">
        <v>540</v>
      </c>
      <c r="K36" s="1" t="s">
        <v>357</v>
      </c>
      <c r="L36" s="1" t="s">
        <v>357</v>
      </c>
      <c r="M36" s="1" t="s">
        <v>357</v>
      </c>
      <c r="P36" s="1" t="s">
        <v>357</v>
      </c>
      <c r="Q36" s="1" t="s">
        <v>357</v>
      </c>
      <c r="R36" s="1" t="s">
        <v>357</v>
      </c>
      <c r="S36" s="1" t="s">
        <v>357</v>
      </c>
      <c r="T36" s="1" t="s">
        <v>357</v>
      </c>
      <c r="U36" s="1" t="s">
        <v>357</v>
      </c>
      <c r="V36" s="1" t="s">
        <v>784</v>
      </c>
      <c r="W36" s="1" t="s">
        <v>357</v>
      </c>
      <c r="X36" s="1" t="s">
        <v>357</v>
      </c>
      <c r="Y36" s="1" t="s">
        <v>357</v>
      </c>
      <c r="Z36" s="1" t="s">
        <v>357</v>
      </c>
      <c r="AA36" s="1" t="s">
        <v>357</v>
      </c>
    </row>
    <row r="37" spans="1:27" x14ac:dyDescent="0.25">
      <c r="B37" s="1" t="s">
        <v>357</v>
      </c>
      <c r="C37" s="1" t="s">
        <v>546</v>
      </c>
      <c r="D37" s="1" t="s">
        <v>357</v>
      </c>
      <c r="E37" s="1" t="s">
        <v>357</v>
      </c>
      <c r="F37" s="1" t="s">
        <v>357</v>
      </c>
      <c r="G37" s="1" t="s">
        <v>551</v>
      </c>
      <c r="H37" s="1" t="s">
        <v>357</v>
      </c>
      <c r="I37" s="1" t="s">
        <v>357</v>
      </c>
      <c r="J37" s="1" t="s">
        <v>357</v>
      </c>
      <c r="K37" s="1" t="s">
        <v>357</v>
      </c>
      <c r="L37" s="1" t="s">
        <v>357</v>
      </c>
      <c r="M37" s="1" t="s">
        <v>357</v>
      </c>
      <c r="P37" s="1" t="s">
        <v>357</v>
      </c>
      <c r="Q37" s="1" t="s">
        <v>357</v>
      </c>
      <c r="R37" s="1" t="s">
        <v>357</v>
      </c>
      <c r="S37" s="1" t="s">
        <v>357</v>
      </c>
      <c r="T37" s="1" t="s">
        <v>357</v>
      </c>
      <c r="U37" s="1" t="s">
        <v>357</v>
      </c>
      <c r="V37" s="1" t="s">
        <v>357</v>
      </c>
      <c r="W37" s="1" t="s">
        <v>357</v>
      </c>
      <c r="X37" s="1" t="s">
        <v>357</v>
      </c>
      <c r="Y37" s="1" t="s">
        <v>357</v>
      </c>
      <c r="Z37" s="1" t="s">
        <v>357</v>
      </c>
      <c r="AA37" s="1" t="s">
        <v>357</v>
      </c>
    </row>
    <row r="39" spans="1:27" x14ac:dyDescent="0.25">
      <c r="A39">
        <v>17</v>
      </c>
      <c r="B39" s="1" t="s">
        <v>357</v>
      </c>
      <c r="C39" s="1" t="s">
        <v>357</v>
      </c>
      <c r="D39" s="1" t="s">
        <v>357</v>
      </c>
      <c r="E39" s="1" t="s">
        <v>357</v>
      </c>
      <c r="F39" s="1" t="s">
        <v>357</v>
      </c>
      <c r="G39" s="1" t="s">
        <v>357</v>
      </c>
      <c r="H39" s="1" t="s">
        <v>357</v>
      </c>
      <c r="I39" s="1" t="s">
        <v>357</v>
      </c>
      <c r="J39" s="1" t="s">
        <v>357</v>
      </c>
      <c r="K39" s="1" t="s">
        <v>357</v>
      </c>
      <c r="L39" s="1" t="s">
        <v>357</v>
      </c>
      <c r="M39" s="1" t="s">
        <v>357</v>
      </c>
      <c r="O39">
        <v>17</v>
      </c>
      <c r="P39" s="1" t="s">
        <v>357</v>
      </c>
      <c r="Q39" s="1" t="s">
        <v>357</v>
      </c>
      <c r="R39" s="1" t="s">
        <v>357</v>
      </c>
      <c r="S39" s="1" t="s">
        <v>357</v>
      </c>
      <c r="T39" s="1" t="s">
        <v>357</v>
      </c>
      <c r="U39" s="1" t="s">
        <v>357</v>
      </c>
      <c r="V39" s="1" t="s">
        <v>357</v>
      </c>
      <c r="W39" s="1" t="s">
        <v>357</v>
      </c>
      <c r="X39" s="1" t="s">
        <v>357</v>
      </c>
      <c r="Y39" s="1" t="s">
        <v>357</v>
      </c>
      <c r="Z39" s="1" t="s">
        <v>357</v>
      </c>
      <c r="AA39" s="1" t="s">
        <v>357</v>
      </c>
    </row>
    <row r="40" spans="1:27" x14ac:dyDescent="0.25">
      <c r="B40" s="1" t="s">
        <v>357</v>
      </c>
      <c r="C40" s="1" t="s">
        <v>357</v>
      </c>
      <c r="D40" s="1" t="s">
        <v>357</v>
      </c>
      <c r="E40" s="1" t="s">
        <v>357</v>
      </c>
      <c r="F40" s="1" t="s">
        <v>357</v>
      </c>
      <c r="G40" s="1" t="s">
        <v>357</v>
      </c>
      <c r="H40" s="1" t="s">
        <v>577</v>
      </c>
      <c r="I40" s="1" t="s">
        <v>357</v>
      </c>
      <c r="J40" s="1" t="s">
        <v>357</v>
      </c>
      <c r="K40" s="1" t="s">
        <v>357</v>
      </c>
      <c r="L40" s="1" t="s">
        <v>357</v>
      </c>
      <c r="M40" s="1" t="s">
        <v>357</v>
      </c>
      <c r="P40" s="1" t="s">
        <v>357</v>
      </c>
      <c r="Q40" s="1" t="s">
        <v>357</v>
      </c>
      <c r="R40" s="1" t="s">
        <v>357</v>
      </c>
      <c r="S40" s="1" t="s">
        <v>357</v>
      </c>
      <c r="T40" s="1" t="s">
        <v>357</v>
      </c>
      <c r="U40" s="1" t="s">
        <v>357</v>
      </c>
      <c r="V40" s="1" t="s">
        <v>785</v>
      </c>
      <c r="W40" s="1" t="s">
        <v>357</v>
      </c>
      <c r="X40" s="1" t="s">
        <v>357</v>
      </c>
      <c r="Y40" s="1" t="s">
        <v>357</v>
      </c>
      <c r="Z40" s="1" t="s">
        <v>357</v>
      </c>
      <c r="AA40" s="1" t="s">
        <v>357</v>
      </c>
    </row>
    <row r="41" spans="1:27" x14ac:dyDescent="0.25">
      <c r="B41" s="1" t="s">
        <v>357</v>
      </c>
      <c r="C41" s="1" t="s">
        <v>357</v>
      </c>
      <c r="D41" s="1" t="s">
        <v>357</v>
      </c>
      <c r="E41" s="1" t="s">
        <v>357</v>
      </c>
      <c r="F41" s="1" t="s">
        <v>357</v>
      </c>
      <c r="G41" s="1" t="s">
        <v>589</v>
      </c>
      <c r="H41" s="1" t="s">
        <v>357</v>
      </c>
      <c r="I41" s="1" t="s">
        <v>357</v>
      </c>
      <c r="J41" s="1" t="s">
        <v>357</v>
      </c>
      <c r="K41" s="1" t="s">
        <v>357</v>
      </c>
      <c r="L41" s="1" t="s">
        <v>357</v>
      </c>
      <c r="M41" s="1" t="s">
        <v>357</v>
      </c>
      <c r="P41" s="1" t="s">
        <v>357</v>
      </c>
      <c r="Q41" s="1" t="s">
        <v>357</v>
      </c>
      <c r="R41" s="1" t="s">
        <v>357</v>
      </c>
      <c r="S41" s="1" t="s">
        <v>357</v>
      </c>
      <c r="T41" s="1" t="s">
        <v>357</v>
      </c>
      <c r="U41" s="1" t="s">
        <v>357</v>
      </c>
      <c r="V41" s="1" t="s">
        <v>357</v>
      </c>
      <c r="W41" s="1" t="s">
        <v>357</v>
      </c>
      <c r="X41" s="1" t="s">
        <v>357</v>
      </c>
      <c r="Y41" s="1" t="s">
        <v>357</v>
      </c>
      <c r="Z41" s="1" t="s">
        <v>357</v>
      </c>
      <c r="AA41" s="1" t="s">
        <v>357</v>
      </c>
    </row>
    <row r="47" spans="1:27" x14ac:dyDescent="0.3">
      <c r="A47" t="s">
        <v>596</v>
      </c>
      <c r="O47" t="s">
        <v>611</v>
      </c>
    </row>
    <row r="48" spans="1:27" x14ac:dyDescent="0.3">
      <c r="A48" t="s">
        <v>798</v>
      </c>
    </row>
    <row r="49" spans="1:27" x14ac:dyDescent="0.3">
      <c r="B49">
        <v>-2.7800000000000011</v>
      </c>
      <c r="C49">
        <v>-18.800000000000004</v>
      </c>
      <c r="D49">
        <v>-32.049999999999997</v>
      </c>
      <c r="E49">
        <v>4.16</v>
      </c>
      <c r="F49">
        <v>6.8900000000000006</v>
      </c>
      <c r="G49">
        <v>15.82</v>
      </c>
      <c r="H49">
        <v>-4.43</v>
      </c>
      <c r="I49">
        <v>16.920000000000002</v>
      </c>
      <c r="J49">
        <v>-22.05</v>
      </c>
      <c r="K49">
        <v>-8.3199999999999967</v>
      </c>
      <c r="L49">
        <v>-4</v>
      </c>
      <c r="M49">
        <v>30.549999999999997</v>
      </c>
      <c r="P49">
        <v>0.26999999999999957</v>
      </c>
      <c r="Q49">
        <v>-12.55</v>
      </c>
      <c r="R49">
        <v>-24.700000000000003</v>
      </c>
      <c r="S49">
        <v>2.1199999999999974</v>
      </c>
      <c r="T49">
        <v>8.52</v>
      </c>
      <c r="U49">
        <v>12.73</v>
      </c>
      <c r="V49">
        <v>-4.7900000000000027</v>
      </c>
      <c r="W49">
        <v>14.48</v>
      </c>
      <c r="X49">
        <v>-7.76</v>
      </c>
      <c r="Y49">
        <v>-11.219999999999999</v>
      </c>
      <c r="Z49">
        <v>6.8599999999999994</v>
      </c>
      <c r="AA49">
        <v>3.08</v>
      </c>
    </row>
    <row r="50" spans="1:27" x14ac:dyDescent="0.3">
      <c r="B50">
        <v>-13.849999999999998</v>
      </c>
      <c r="C50">
        <v>-13.250000000000004</v>
      </c>
      <c r="D50">
        <v>1.7200000000000024</v>
      </c>
      <c r="E50">
        <v>-9.5400000000000009</v>
      </c>
      <c r="F50">
        <v>12.68</v>
      </c>
      <c r="G50">
        <v>-7.5399999999999991</v>
      </c>
      <c r="H50">
        <v>2.7100000000000009</v>
      </c>
      <c r="I50">
        <v>-12.389999999999999</v>
      </c>
      <c r="J50">
        <v>14.52</v>
      </c>
      <c r="K50">
        <v>7.4699999999999989</v>
      </c>
      <c r="L50">
        <v>7.2200000000000006</v>
      </c>
      <c r="M50">
        <v>-4.1099999999999994</v>
      </c>
      <c r="P50">
        <v>-15.060000000000002</v>
      </c>
      <c r="Q50">
        <v>-12.690000000000001</v>
      </c>
      <c r="R50">
        <v>-2.7999999999999989</v>
      </c>
      <c r="S50">
        <v>-6.9400000000000013</v>
      </c>
      <c r="T50">
        <v>-0.24000000000000199</v>
      </c>
      <c r="U50">
        <v>-3.2200000000000024</v>
      </c>
      <c r="V50">
        <v>-12.86</v>
      </c>
      <c r="W50">
        <v>-11.44</v>
      </c>
      <c r="X50">
        <v>9.4600000000000009</v>
      </c>
      <c r="Y50">
        <v>15.989999999999998</v>
      </c>
      <c r="Z50">
        <v>4.8899999999999988</v>
      </c>
      <c r="AA50">
        <v>-12.45</v>
      </c>
    </row>
    <row r="51" spans="1:27" x14ac:dyDescent="0.3">
      <c r="B51">
        <v>0.58000000000000185</v>
      </c>
      <c r="C51">
        <v>-3.4299999999999997</v>
      </c>
      <c r="D51">
        <v>17.339999999999996</v>
      </c>
      <c r="E51">
        <v>-6.7100000000000009</v>
      </c>
      <c r="F51">
        <v>-1.2300000000000004</v>
      </c>
      <c r="G51">
        <v>5.99</v>
      </c>
      <c r="H51">
        <v>5.6199999999999992</v>
      </c>
      <c r="I51">
        <v>-45.31</v>
      </c>
      <c r="J51">
        <v>-41.669999999999995</v>
      </c>
      <c r="K51">
        <v>-7.2199999999999989</v>
      </c>
      <c r="L51">
        <v>-7.3999999999999986</v>
      </c>
      <c r="M51">
        <v>-48.410000000000004</v>
      </c>
      <c r="P51">
        <v>-0.42999999999999972</v>
      </c>
      <c r="Q51">
        <v>-11.190000000000001</v>
      </c>
      <c r="R51">
        <v>29.299999999999997</v>
      </c>
      <c r="S51">
        <v>-3.1099999999999994</v>
      </c>
      <c r="T51">
        <v>-3.1400000000000006</v>
      </c>
      <c r="U51">
        <v>2.5199999999999996</v>
      </c>
      <c r="V51">
        <v>5.9699999999999989</v>
      </c>
      <c r="W51">
        <v>-38.57</v>
      </c>
      <c r="X51">
        <v>-30.18</v>
      </c>
      <c r="Y51">
        <v>0.58000000000000185</v>
      </c>
      <c r="Z51">
        <v>-10.299999999999999</v>
      </c>
      <c r="AA51">
        <v>-49.45</v>
      </c>
    </row>
    <row r="53" spans="1:27" x14ac:dyDescent="0.3">
      <c r="A53" s="28"/>
    </row>
    <row r="54" spans="1:27" x14ac:dyDescent="0.3">
      <c r="A54">
        <v>1</v>
      </c>
      <c r="B54">
        <v>6.5000000000000018</v>
      </c>
      <c r="C54">
        <v>-17.18</v>
      </c>
      <c r="D54">
        <v>-0.26999999999999602</v>
      </c>
      <c r="E54">
        <v>0.19000000000000128</v>
      </c>
      <c r="F54">
        <v>-18.02</v>
      </c>
      <c r="G54">
        <v>-25.61</v>
      </c>
      <c r="H54">
        <v>4.5999999999999979</v>
      </c>
      <c r="I54">
        <v>-96.84</v>
      </c>
      <c r="J54">
        <v>8.89</v>
      </c>
      <c r="K54">
        <v>-39.320000000000007</v>
      </c>
      <c r="L54">
        <v>-37.870000000000005</v>
      </c>
      <c r="M54">
        <v>-63.039999999999992</v>
      </c>
      <c r="P54">
        <v>1.7700000000000005</v>
      </c>
      <c r="Q54">
        <v>-8.61</v>
      </c>
      <c r="R54">
        <v>9.480000000000004</v>
      </c>
      <c r="S54">
        <v>10.84</v>
      </c>
      <c r="T54">
        <v>2.4399999999999995</v>
      </c>
      <c r="U54">
        <v>-8.57</v>
      </c>
      <c r="V54">
        <v>19.600000000000001</v>
      </c>
      <c r="W54">
        <v>-34.72</v>
      </c>
      <c r="X54">
        <v>16.14</v>
      </c>
      <c r="Y54">
        <v>12.599999999999998</v>
      </c>
      <c r="Z54">
        <v>-11.719999999999999</v>
      </c>
      <c r="AA54">
        <v>-26.4</v>
      </c>
    </row>
    <row r="55" spans="1:27" x14ac:dyDescent="0.3">
      <c r="B55">
        <v>16.319999999999997</v>
      </c>
      <c r="C55">
        <v>15.420000000000002</v>
      </c>
      <c r="D55">
        <v>-33.299999999999997</v>
      </c>
      <c r="E55">
        <v>-5.1000000000000014</v>
      </c>
      <c r="F55">
        <v>12.64</v>
      </c>
      <c r="G55">
        <v>-81.2</v>
      </c>
      <c r="H55">
        <v>-6.6999999999999993</v>
      </c>
      <c r="I55">
        <v>-1.2900000000000027</v>
      </c>
      <c r="J55">
        <v>-2.42</v>
      </c>
      <c r="K55">
        <v>-19.799999999999997</v>
      </c>
      <c r="L55">
        <v>0.91999999999999993</v>
      </c>
      <c r="M55">
        <v>8.5300000000000011</v>
      </c>
      <c r="P55">
        <v>19.950000000000003</v>
      </c>
      <c r="Q55">
        <v>17.71</v>
      </c>
      <c r="R55">
        <v>2.9699999999999989</v>
      </c>
      <c r="S55">
        <v>2.5</v>
      </c>
      <c r="T55">
        <v>15.330000000000002</v>
      </c>
      <c r="U55">
        <v>-3.5299999999999976</v>
      </c>
      <c r="V55">
        <v>1.4899999999999984</v>
      </c>
      <c r="W55">
        <v>14.8</v>
      </c>
      <c r="X55">
        <v>2.84</v>
      </c>
      <c r="Y55">
        <v>-5.0799999999999983</v>
      </c>
      <c r="Z55">
        <v>5.7100000000000009</v>
      </c>
      <c r="AA55">
        <v>11.5</v>
      </c>
    </row>
    <row r="56" spans="1:27" x14ac:dyDescent="0.3">
      <c r="B56">
        <v>-2.9499999999999993</v>
      </c>
      <c r="C56">
        <v>11.100000000000001</v>
      </c>
      <c r="D56">
        <v>-27.11</v>
      </c>
      <c r="E56">
        <v>-15.659999999999997</v>
      </c>
      <c r="F56">
        <v>-1.0299999999999994</v>
      </c>
      <c r="G56">
        <v>-11.48</v>
      </c>
      <c r="H56">
        <v>9.67</v>
      </c>
      <c r="I56">
        <v>47.269999999999996</v>
      </c>
      <c r="J56">
        <v>52.849999999999994</v>
      </c>
      <c r="K56">
        <v>15.75</v>
      </c>
      <c r="L56">
        <v>11.96</v>
      </c>
      <c r="M56">
        <v>38.53</v>
      </c>
      <c r="P56">
        <v>4.7999999999999989</v>
      </c>
      <c r="Q56">
        <v>7.5500000000000025</v>
      </c>
      <c r="R56">
        <v>0.88000000000000256</v>
      </c>
      <c r="S56">
        <v>-3.4599999999999991</v>
      </c>
      <c r="T56">
        <v>1.6100000000000012</v>
      </c>
      <c r="U56">
        <v>-7.1199999999999992</v>
      </c>
      <c r="V56">
        <v>8.2100000000000009</v>
      </c>
      <c r="W56">
        <v>44.260000000000005</v>
      </c>
      <c r="X56">
        <v>36.739999999999995</v>
      </c>
      <c r="Y56">
        <v>15.489999999999998</v>
      </c>
      <c r="Z56">
        <v>12.1</v>
      </c>
      <c r="AA56">
        <v>45.16</v>
      </c>
    </row>
    <row r="58" spans="1:27" x14ac:dyDescent="0.3">
      <c r="A58">
        <v>3</v>
      </c>
      <c r="B58">
        <v>7.1099999999999994</v>
      </c>
      <c r="C58">
        <v>60.900000000000006</v>
      </c>
      <c r="D58">
        <v>47.819999999999993</v>
      </c>
      <c r="E58">
        <v>-0.60999999999999943</v>
      </c>
      <c r="F58">
        <v>6.8799999999999955</v>
      </c>
      <c r="G58">
        <v>-6.8500000000000014</v>
      </c>
      <c r="H58">
        <v>-0.84999999999999787</v>
      </c>
      <c r="I58">
        <v>3.2400000000000091</v>
      </c>
      <c r="J58">
        <v>13.59</v>
      </c>
      <c r="K58">
        <v>53.680000000000007</v>
      </c>
      <c r="L58">
        <v>52.019999999999996</v>
      </c>
      <c r="M58">
        <v>70.529999999999987</v>
      </c>
      <c r="P58">
        <v>5.42</v>
      </c>
      <c r="Q58">
        <v>29.78</v>
      </c>
      <c r="R58">
        <v>33.089999999999996</v>
      </c>
      <c r="S58">
        <v>3.0100000000000002</v>
      </c>
      <c r="T58">
        <v>6.07</v>
      </c>
      <c r="U58">
        <v>6.7100000000000009</v>
      </c>
      <c r="V58">
        <v>1.1400000000000001</v>
      </c>
      <c r="W58">
        <v>34.46</v>
      </c>
      <c r="X58">
        <v>-2.37</v>
      </c>
      <c r="Y58">
        <v>15.010000000000002</v>
      </c>
      <c r="Z58">
        <v>19.849999999999998</v>
      </c>
      <c r="AA58">
        <v>35.43</v>
      </c>
    </row>
    <row r="59" spans="1:27" x14ac:dyDescent="0.3">
      <c r="B59">
        <v>12.23</v>
      </c>
      <c r="C59">
        <v>-10.25</v>
      </c>
      <c r="D59">
        <v>25.29</v>
      </c>
      <c r="E59">
        <v>-15.349999999999998</v>
      </c>
      <c r="F59">
        <v>-22.79</v>
      </c>
      <c r="G59">
        <v>80.680000000000007</v>
      </c>
      <c r="H59">
        <v>17.7</v>
      </c>
      <c r="I59">
        <v>22.830000000000002</v>
      </c>
      <c r="J59">
        <v>7.37</v>
      </c>
      <c r="K59">
        <v>27.189999999999998</v>
      </c>
      <c r="L59">
        <v>-7.3000000000000007</v>
      </c>
      <c r="M59">
        <v>3.2199999999999989</v>
      </c>
      <c r="P59">
        <v>8</v>
      </c>
      <c r="Q59">
        <v>0.66999999999999993</v>
      </c>
      <c r="R59">
        <v>11.3</v>
      </c>
      <c r="S59">
        <v>1.9699999999999989</v>
      </c>
      <c r="T59">
        <v>3.9699999999999998</v>
      </c>
      <c r="U59">
        <v>19.36</v>
      </c>
      <c r="V59">
        <v>13.740000000000002</v>
      </c>
      <c r="W59">
        <v>6.3000000000000007</v>
      </c>
      <c r="X59">
        <v>3.9</v>
      </c>
      <c r="Y59">
        <v>11.329999999999998</v>
      </c>
      <c r="Z59">
        <v>-1.5</v>
      </c>
      <c r="AA59">
        <v>9.1</v>
      </c>
    </row>
    <row r="60" spans="1:27" x14ac:dyDescent="0.3">
      <c r="B60">
        <v>12.7</v>
      </c>
      <c r="C60">
        <v>10.73</v>
      </c>
      <c r="D60">
        <v>44.86</v>
      </c>
      <c r="E60">
        <v>23</v>
      </c>
      <c r="F60">
        <v>-13.190000000000001</v>
      </c>
      <c r="G60">
        <v>-5.7199999999999989</v>
      </c>
      <c r="H60">
        <v>-3.44</v>
      </c>
      <c r="I60">
        <v>2.7999999999999989</v>
      </c>
      <c r="J60">
        <v>17.059999999999999</v>
      </c>
      <c r="K60">
        <v>-12.32</v>
      </c>
      <c r="L60">
        <v>2.7499999999999982</v>
      </c>
      <c r="M60">
        <v>5.8300000000000018</v>
      </c>
      <c r="P60">
        <v>4.5600000000000005</v>
      </c>
      <c r="Q60">
        <v>9.4699999999999989</v>
      </c>
      <c r="R60">
        <v>14.629999999999999</v>
      </c>
      <c r="S60">
        <v>10.079999999999998</v>
      </c>
      <c r="T60">
        <v>4.7399999999999993</v>
      </c>
      <c r="U60">
        <v>-0.67999999999999972</v>
      </c>
      <c r="V60">
        <v>-1.26</v>
      </c>
      <c r="W60">
        <v>2.6500000000000004</v>
      </c>
      <c r="X60">
        <v>7.07</v>
      </c>
      <c r="Y60">
        <v>0.36999999999999988</v>
      </c>
      <c r="Z60">
        <v>3.66</v>
      </c>
      <c r="AA60">
        <v>13.270000000000001</v>
      </c>
    </row>
    <row r="62" spans="1:27" x14ac:dyDescent="0.3">
      <c r="A62">
        <v>5</v>
      </c>
      <c r="B62">
        <v>1.79</v>
      </c>
      <c r="C62">
        <v>-17.669999999999998</v>
      </c>
      <c r="D62">
        <v>-2.3099999999999987</v>
      </c>
      <c r="E62">
        <v>12.689999999999998</v>
      </c>
      <c r="F62">
        <v>23.96</v>
      </c>
      <c r="G62">
        <v>19.78</v>
      </c>
      <c r="H62">
        <v>18.259999999999998</v>
      </c>
      <c r="I62">
        <v>95.89</v>
      </c>
      <c r="J62">
        <v>9.3699999999999992</v>
      </c>
      <c r="K62">
        <v>9</v>
      </c>
      <c r="L62">
        <v>11.26</v>
      </c>
      <c r="M62">
        <v>3.12</v>
      </c>
      <c r="P62">
        <v>1.9200000000000002</v>
      </c>
      <c r="Q62">
        <v>2.0999999999999996</v>
      </c>
      <c r="R62">
        <v>-0.25</v>
      </c>
      <c r="S62">
        <v>0.45999999999999996</v>
      </c>
      <c r="T62">
        <v>2.6700000000000004</v>
      </c>
      <c r="U62">
        <v>2.9699999999999998</v>
      </c>
      <c r="V62">
        <v>1.54</v>
      </c>
      <c r="W62">
        <v>4.1199999999999992</v>
      </c>
      <c r="X62">
        <v>5.0100000000000007</v>
      </c>
      <c r="Y62">
        <v>0.45000000000000018</v>
      </c>
      <c r="Z62">
        <v>5.7500000000000009</v>
      </c>
      <c r="AA62">
        <v>2.11</v>
      </c>
    </row>
    <row r="63" spans="1:27" x14ac:dyDescent="0.3">
      <c r="B63">
        <v>-10.579999999999998</v>
      </c>
      <c r="C63">
        <v>6.2100000000000009</v>
      </c>
      <c r="D63">
        <v>5.82</v>
      </c>
      <c r="E63">
        <v>21.9</v>
      </c>
      <c r="F63">
        <v>17.399999999999999</v>
      </c>
      <c r="G63">
        <v>-38.32</v>
      </c>
      <c r="H63">
        <v>-12.469999999999999</v>
      </c>
      <c r="I63">
        <v>-9.4</v>
      </c>
      <c r="J63">
        <v>-2.37</v>
      </c>
      <c r="K63">
        <v>1.4699999999999989</v>
      </c>
      <c r="L63">
        <v>12.030000000000001</v>
      </c>
      <c r="M63">
        <v>7.41</v>
      </c>
      <c r="P63">
        <v>-0.15000000000000036</v>
      </c>
      <c r="Q63">
        <v>1.3600000000000012</v>
      </c>
      <c r="R63">
        <v>2.9899999999999993</v>
      </c>
      <c r="S63">
        <v>12.030000000000001</v>
      </c>
      <c r="T63">
        <v>3.64</v>
      </c>
      <c r="U63">
        <v>2.02</v>
      </c>
      <c r="V63">
        <v>-0.32000000000000028</v>
      </c>
      <c r="W63">
        <v>0.56000000000000005</v>
      </c>
      <c r="X63">
        <v>4.0000000000000036E-2</v>
      </c>
      <c r="Y63">
        <v>4.04</v>
      </c>
      <c r="Z63">
        <v>3.68</v>
      </c>
      <c r="AA63">
        <v>2.1599999999999997</v>
      </c>
    </row>
    <row r="64" spans="1:27" x14ac:dyDescent="0.3">
      <c r="B64">
        <v>-1.4300000000000006</v>
      </c>
      <c r="C64">
        <v>-4.1400000000000006</v>
      </c>
      <c r="D64">
        <v>1.0100000000000016</v>
      </c>
      <c r="E64">
        <v>0.98999999999999844</v>
      </c>
      <c r="F64">
        <v>24.92</v>
      </c>
      <c r="G64">
        <v>14.37</v>
      </c>
      <c r="H64">
        <v>-2.73</v>
      </c>
      <c r="I64">
        <v>9.9</v>
      </c>
      <c r="J64">
        <v>3.0000000000001137E-2</v>
      </c>
      <c r="K64">
        <v>15.29</v>
      </c>
      <c r="L64">
        <v>9.2899999999999991</v>
      </c>
      <c r="M64">
        <v>17.350000000000001</v>
      </c>
      <c r="P64">
        <v>1.69</v>
      </c>
      <c r="Q64">
        <v>2.3400000000000003</v>
      </c>
      <c r="R64">
        <v>3.2699999999999996</v>
      </c>
      <c r="S64">
        <v>3.29</v>
      </c>
      <c r="T64">
        <v>3.69</v>
      </c>
      <c r="U64">
        <v>10.599999999999998</v>
      </c>
      <c r="V64">
        <v>-3.0200000000000005</v>
      </c>
      <c r="W64">
        <v>2.4699999999999998</v>
      </c>
      <c r="X64">
        <v>3.9299999999999997</v>
      </c>
      <c r="Y64">
        <v>0.45000000000000007</v>
      </c>
      <c r="Z64">
        <v>3.4</v>
      </c>
      <c r="AA64">
        <v>5.8100000000000005</v>
      </c>
    </row>
    <row r="66" spans="1:27" x14ac:dyDescent="0.3">
      <c r="A66">
        <v>7</v>
      </c>
      <c r="B66">
        <v>1.29</v>
      </c>
      <c r="C66">
        <v>-26.07</v>
      </c>
      <c r="D66">
        <v>14.61</v>
      </c>
      <c r="E66">
        <v>8.89</v>
      </c>
      <c r="F66">
        <v>-3.6500000000000004</v>
      </c>
      <c r="G66">
        <v>-59.970000000000006</v>
      </c>
      <c r="H66">
        <v>-1.54</v>
      </c>
      <c r="I66">
        <v>-12.47</v>
      </c>
      <c r="J66">
        <v>8.9700000000000006</v>
      </c>
      <c r="K66">
        <v>13.05</v>
      </c>
      <c r="L66">
        <v>4.33</v>
      </c>
      <c r="M66">
        <v>2.67</v>
      </c>
      <c r="P66">
        <v>0.2</v>
      </c>
      <c r="Q66">
        <v>5.6499999999999995</v>
      </c>
      <c r="R66">
        <v>1.96</v>
      </c>
      <c r="S66">
        <v>1.65</v>
      </c>
      <c r="T66">
        <v>1.48</v>
      </c>
      <c r="U66">
        <v>1.1200000000000001</v>
      </c>
      <c r="V66">
        <v>0</v>
      </c>
      <c r="W66">
        <v>1.6</v>
      </c>
      <c r="X66">
        <v>4.8099999999999996</v>
      </c>
      <c r="Y66">
        <v>3.84</v>
      </c>
      <c r="Z66">
        <v>2.46</v>
      </c>
      <c r="AA66">
        <v>0.85</v>
      </c>
    </row>
    <row r="67" spans="1:27" x14ac:dyDescent="0.3">
      <c r="B67">
        <v>9.4499999999999993</v>
      </c>
      <c r="C67">
        <v>9.629999999999999</v>
      </c>
      <c r="D67">
        <v>16.82</v>
      </c>
      <c r="E67">
        <v>5.23</v>
      </c>
      <c r="F67">
        <v>9.35</v>
      </c>
      <c r="G67">
        <v>54.47</v>
      </c>
      <c r="H67">
        <v>24.169999999999998</v>
      </c>
      <c r="I67">
        <v>11.26</v>
      </c>
      <c r="J67">
        <v>3.4000000000000004</v>
      </c>
      <c r="K67">
        <v>13.31</v>
      </c>
      <c r="L67">
        <v>2.6799999999999997</v>
      </c>
      <c r="M67">
        <v>5.32</v>
      </c>
      <c r="P67">
        <v>4.72</v>
      </c>
      <c r="Q67">
        <v>10.1</v>
      </c>
      <c r="R67">
        <v>1.28</v>
      </c>
      <c r="S67">
        <v>2.62</v>
      </c>
      <c r="T67">
        <v>-5.74</v>
      </c>
      <c r="U67">
        <v>2.82</v>
      </c>
      <c r="V67">
        <v>4.93</v>
      </c>
      <c r="W67">
        <v>0</v>
      </c>
      <c r="X67">
        <v>1.0299999999999998</v>
      </c>
      <c r="Y67">
        <v>0.96</v>
      </c>
      <c r="Z67">
        <v>0.32</v>
      </c>
      <c r="AA67">
        <v>2.44</v>
      </c>
    </row>
    <row r="68" spans="1:27" x14ac:dyDescent="0.3">
      <c r="B68">
        <v>-2.6499999999999995</v>
      </c>
      <c r="C68">
        <v>4.57</v>
      </c>
      <c r="D68">
        <v>8.8999999999999986</v>
      </c>
      <c r="E68">
        <v>5.4900000000000011</v>
      </c>
      <c r="F68">
        <v>-3.1500000000000004</v>
      </c>
      <c r="G68">
        <v>-8.7000000000000011</v>
      </c>
      <c r="H68">
        <v>3.28</v>
      </c>
      <c r="I68">
        <v>-2.84</v>
      </c>
      <c r="J68">
        <v>5.35</v>
      </c>
      <c r="K68">
        <v>3.12</v>
      </c>
      <c r="L68">
        <v>-6.0100000000000007</v>
      </c>
      <c r="M68">
        <v>-2.8800000000000008</v>
      </c>
      <c r="P68">
        <v>2.0699999999999998</v>
      </c>
      <c r="Q68">
        <v>2.42</v>
      </c>
      <c r="R68">
        <v>0.75</v>
      </c>
      <c r="S68">
        <v>0.10000000000000009</v>
      </c>
      <c r="T68">
        <v>-1.0099999999999998</v>
      </c>
      <c r="U68">
        <v>3.2</v>
      </c>
      <c r="V68">
        <v>4.28</v>
      </c>
      <c r="W68">
        <v>-0.39999999999999969</v>
      </c>
      <c r="X68">
        <v>1.41</v>
      </c>
      <c r="Y68">
        <v>0.27999999999999992</v>
      </c>
      <c r="Z68">
        <v>1.41</v>
      </c>
      <c r="AA68">
        <v>2.67</v>
      </c>
    </row>
    <row r="70" spans="1:27" x14ac:dyDescent="0.3">
      <c r="A70">
        <v>9</v>
      </c>
      <c r="B70">
        <v>0</v>
      </c>
      <c r="C70">
        <v>37.22</v>
      </c>
      <c r="D70">
        <v>0</v>
      </c>
      <c r="E70">
        <v>0</v>
      </c>
      <c r="F70">
        <v>1.4900000000000002</v>
      </c>
      <c r="G70">
        <v>61.190000000000005</v>
      </c>
      <c r="H70">
        <v>5.73</v>
      </c>
      <c r="I70">
        <v>18.46</v>
      </c>
      <c r="J70">
        <v>0</v>
      </c>
      <c r="K70">
        <v>0</v>
      </c>
      <c r="L70">
        <v>0</v>
      </c>
      <c r="M70">
        <v>0</v>
      </c>
      <c r="P70">
        <v>0</v>
      </c>
      <c r="Q70">
        <v>3.8200000000000003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3">
      <c r="B71">
        <v>-6.6700000000000017</v>
      </c>
      <c r="C71">
        <v>-2.379999999999999</v>
      </c>
      <c r="D71">
        <v>3.24</v>
      </c>
      <c r="E71">
        <v>7.7900000000000009</v>
      </c>
      <c r="F71">
        <v>-3.4299999999999997</v>
      </c>
      <c r="G71">
        <v>4.8999999999999995</v>
      </c>
      <c r="H71">
        <v>0.78000000000000025</v>
      </c>
      <c r="I71">
        <v>0</v>
      </c>
      <c r="J71">
        <v>-13.309999999999999</v>
      </c>
      <c r="K71">
        <v>0</v>
      </c>
      <c r="L71">
        <v>-1.28</v>
      </c>
      <c r="M71">
        <v>0.59</v>
      </c>
      <c r="P71">
        <v>0.56999999999999995</v>
      </c>
      <c r="Q71">
        <v>0.84</v>
      </c>
      <c r="R71">
        <v>0</v>
      </c>
      <c r="S71">
        <v>0.84000000000000008</v>
      </c>
      <c r="T71">
        <v>6.22</v>
      </c>
      <c r="U71">
        <v>0</v>
      </c>
      <c r="V71">
        <v>-0.20999999999999996</v>
      </c>
      <c r="W71">
        <v>0</v>
      </c>
      <c r="X71">
        <v>0.62</v>
      </c>
      <c r="Y71">
        <v>0</v>
      </c>
      <c r="Z71">
        <v>0</v>
      </c>
      <c r="AA71">
        <v>0</v>
      </c>
    </row>
    <row r="72" spans="1:27" x14ac:dyDescent="0.3">
      <c r="B72">
        <v>7.41</v>
      </c>
      <c r="C72">
        <v>5.95</v>
      </c>
      <c r="D72">
        <v>6.55</v>
      </c>
      <c r="E72">
        <v>4.6399999999999997</v>
      </c>
      <c r="F72">
        <v>-2.5600000000000005</v>
      </c>
      <c r="G72">
        <v>10.31</v>
      </c>
      <c r="H72">
        <v>2.89</v>
      </c>
      <c r="I72">
        <v>1.2999999999999998</v>
      </c>
      <c r="J72">
        <v>3.67</v>
      </c>
      <c r="K72">
        <v>4.32</v>
      </c>
      <c r="L72">
        <v>9.65</v>
      </c>
      <c r="M72">
        <v>8.5400000000000009</v>
      </c>
      <c r="P72">
        <v>0</v>
      </c>
      <c r="Q72">
        <v>0.64</v>
      </c>
      <c r="R72">
        <v>0</v>
      </c>
      <c r="S72">
        <v>1.1499999999999999</v>
      </c>
      <c r="T72">
        <v>0.52</v>
      </c>
      <c r="U72">
        <v>3.26</v>
      </c>
      <c r="V72">
        <v>0</v>
      </c>
      <c r="W72">
        <v>2.2599999999999998</v>
      </c>
      <c r="X72">
        <v>0</v>
      </c>
      <c r="Y72">
        <v>0.56000000000000005</v>
      </c>
      <c r="Z72">
        <v>1.61</v>
      </c>
      <c r="AA72">
        <v>0.67</v>
      </c>
    </row>
    <row r="74" spans="1:27" x14ac:dyDescent="0.3">
      <c r="A74">
        <v>11</v>
      </c>
      <c r="B74">
        <v>0</v>
      </c>
      <c r="C74">
        <v>26.01</v>
      </c>
      <c r="D74">
        <v>0</v>
      </c>
      <c r="E74">
        <v>0</v>
      </c>
      <c r="F74">
        <v>12.47</v>
      </c>
      <c r="G74">
        <v>1.4699999999999989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P74">
        <v>0</v>
      </c>
      <c r="Q74">
        <v>4.12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3">
      <c r="B75">
        <v>5.74</v>
      </c>
      <c r="C75">
        <v>16.68</v>
      </c>
      <c r="D75">
        <v>2.5099999999999998</v>
      </c>
      <c r="E75">
        <v>9.19</v>
      </c>
      <c r="F75">
        <v>12.58</v>
      </c>
      <c r="G75">
        <v>5.8</v>
      </c>
      <c r="H75">
        <v>1.3199999999999998</v>
      </c>
      <c r="I75">
        <v>0</v>
      </c>
      <c r="J75">
        <v>15.349999999999998</v>
      </c>
      <c r="K75">
        <v>0</v>
      </c>
      <c r="L75">
        <v>2.39</v>
      </c>
      <c r="M75">
        <v>0</v>
      </c>
      <c r="P75">
        <v>0</v>
      </c>
      <c r="Q75">
        <v>0</v>
      </c>
      <c r="R75">
        <v>0</v>
      </c>
      <c r="S75">
        <v>0.52</v>
      </c>
      <c r="T75">
        <v>0</v>
      </c>
      <c r="U75">
        <v>0</v>
      </c>
      <c r="V75">
        <v>-0.35999999999999988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3">
      <c r="B76">
        <v>2.44</v>
      </c>
      <c r="C76">
        <v>1.4499999999999993</v>
      </c>
      <c r="D76">
        <v>0</v>
      </c>
      <c r="E76">
        <v>0</v>
      </c>
      <c r="F76">
        <v>6.8000000000000007</v>
      </c>
      <c r="G76">
        <v>4.2200000000000006</v>
      </c>
      <c r="H76">
        <v>0</v>
      </c>
      <c r="I76">
        <v>1.7400000000000002</v>
      </c>
      <c r="J76">
        <v>0</v>
      </c>
      <c r="K76">
        <v>0</v>
      </c>
      <c r="L76">
        <v>0.9</v>
      </c>
      <c r="M76">
        <v>3.69</v>
      </c>
      <c r="P76">
        <v>0</v>
      </c>
      <c r="Q76">
        <v>0</v>
      </c>
      <c r="R76">
        <v>0</v>
      </c>
      <c r="S76">
        <v>0</v>
      </c>
      <c r="T76">
        <v>1.0499999999999998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8" spans="1:27" x14ac:dyDescent="0.3">
      <c r="A78">
        <v>13</v>
      </c>
      <c r="B78">
        <v>0</v>
      </c>
      <c r="C78">
        <v>0</v>
      </c>
      <c r="D78">
        <v>0</v>
      </c>
      <c r="E78">
        <v>0</v>
      </c>
      <c r="F78">
        <v>0</v>
      </c>
      <c r="G78">
        <v>-2.6999999999999975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3">
      <c r="B79">
        <v>7.9200000000000008</v>
      </c>
      <c r="C79">
        <v>0</v>
      </c>
      <c r="D79">
        <v>0</v>
      </c>
      <c r="E79">
        <v>0</v>
      </c>
      <c r="F79">
        <v>0</v>
      </c>
      <c r="G79">
        <v>0</v>
      </c>
      <c r="H79">
        <v>0.60999999999999988</v>
      </c>
      <c r="I79">
        <v>0</v>
      </c>
      <c r="J79">
        <v>-0.52</v>
      </c>
      <c r="K79">
        <v>0</v>
      </c>
      <c r="L79">
        <v>0</v>
      </c>
      <c r="M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-0.40000000000000036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3">
      <c r="B80">
        <v>0</v>
      </c>
      <c r="C80">
        <v>4.91</v>
      </c>
      <c r="D80">
        <v>0</v>
      </c>
      <c r="E80">
        <v>0</v>
      </c>
      <c r="F80">
        <v>3.68</v>
      </c>
      <c r="G80">
        <v>-3.5399999999999991</v>
      </c>
      <c r="H80">
        <v>0</v>
      </c>
      <c r="I80">
        <v>3.8</v>
      </c>
      <c r="J80">
        <v>0</v>
      </c>
      <c r="K80">
        <v>0</v>
      </c>
      <c r="L80">
        <v>0</v>
      </c>
      <c r="M80">
        <v>0</v>
      </c>
      <c r="P80">
        <v>0</v>
      </c>
      <c r="Q80">
        <v>0</v>
      </c>
      <c r="R80">
        <v>0</v>
      </c>
      <c r="S80">
        <v>0</v>
      </c>
      <c r="T80">
        <v>1.87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2" spans="1:27" x14ac:dyDescent="0.3">
      <c r="A82">
        <v>15</v>
      </c>
      <c r="B82">
        <v>0</v>
      </c>
      <c r="C82">
        <v>0</v>
      </c>
      <c r="D82">
        <v>0</v>
      </c>
      <c r="E82">
        <v>0</v>
      </c>
      <c r="F82">
        <v>0</v>
      </c>
      <c r="G82">
        <v>16.079999999999998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3">
      <c r="B83">
        <v>7.46</v>
      </c>
      <c r="C83">
        <v>0</v>
      </c>
      <c r="D83">
        <v>0</v>
      </c>
      <c r="E83">
        <v>0</v>
      </c>
      <c r="F83">
        <v>0</v>
      </c>
      <c r="G83">
        <v>0</v>
      </c>
      <c r="H83">
        <v>1.55</v>
      </c>
      <c r="I83">
        <v>0</v>
      </c>
      <c r="J83">
        <v>2.66</v>
      </c>
      <c r="K83">
        <v>0</v>
      </c>
      <c r="L83">
        <v>0</v>
      </c>
      <c r="M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1.6400000000000001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3">
      <c r="B84">
        <v>0</v>
      </c>
      <c r="C84">
        <v>1.53</v>
      </c>
      <c r="D84">
        <v>0</v>
      </c>
      <c r="E84">
        <v>0</v>
      </c>
      <c r="F84">
        <v>0</v>
      </c>
      <c r="G84">
        <v>4.3899999999999988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FFD1-04B5-405A-AFD3-1C60F48D89B2}">
  <dimension ref="A1:T333"/>
  <sheetViews>
    <sheetView topLeftCell="A268" zoomScaleNormal="100" workbookViewId="0">
      <selection activeCell="J11" sqref="J11"/>
    </sheetView>
  </sheetViews>
  <sheetFormatPr defaultRowHeight="14" x14ac:dyDescent="0.3"/>
  <sheetData>
    <row r="1" spans="1:20" ht="17.5" x14ac:dyDescent="0.3">
      <c r="A1" s="42" t="s">
        <v>596</v>
      </c>
      <c r="B1" s="39"/>
      <c r="C1" s="39"/>
      <c r="D1" s="39"/>
      <c r="E1" s="39"/>
      <c r="F1" s="39"/>
      <c r="G1" s="39"/>
      <c r="K1" s="42" t="s">
        <v>611</v>
      </c>
      <c r="L1" s="42"/>
      <c r="M1" s="42"/>
      <c r="N1" s="42"/>
      <c r="O1" s="42"/>
      <c r="P1" s="42"/>
    </row>
    <row r="2" spans="1:20" ht="14" customHeight="1" x14ac:dyDescent="0.3">
      <c r="A2" s="9" t="s">
        <v>798</v>
      </c>
      <c r="B2">
        <v>0</v>
      </c>
      <c r="C2">
        <f>Sheet1!G3-Sheet1!G40</f>
        <v>-2.7800000000000011</v>
      </c>
      <c r="D2" s="44" t="s">
        <v>790</v>
      </c>
      <c r="E2" t="s">
        <v>793</v>
      </c>
      <c r="F2" t="s">
        <v>791</v>
      </c>
      <c r="G2" t="s">
        <v>792</v>
      </c>
      <c r="K2" s="9" t="s">
        <v>798</v>
      </c>
      <c r="L2">
        <v>0</v>
      </c>
      <c r="M2">
        <f>Sheet1!U3-Sheet1!U40</f>
        <v>0.26999999999999957</v>
      </c>
      <c r="N2" s="44" t="s">
        <v>790</v>
      </c>
      <c r="O2" t="s">
        <v>793</v>
      </c>
      <c r="P2" t="s">
        <v>791</v>
      </c>
      <c r="Q2" t="s">
        <v>792</v>
      </c>
    </row>
    <row r="3" spans="1:20" ht="14" customHeight="1" x14ac:dyDescent="0.3">
      <c r="B3">
        <v>0</v>
      </c>
      <c r="C3">
        <f>Sheet1!G4-Sheet1!G41</f>
        <v>-18.800000000000004</v>
      </c>
      <c r="D3" s="44"/>
      <c r="E3">
        <v>0</v>
      </c>
      <c r="F3" s="18">
        <v>-1.5075000000000001</v>
      </c>
      <c r="G3" s="17">
        <v>5.1395591611744411</v>
      </c>
      <c r="H3" s="6"/>
      <c r="L3">
        <v>0</v>
      </c>
      <c r="M3">
        <f>Sheet1!U4-Sheet1!U41</f>
        <v>-12.55</v>
      </c>
      <c r="N3" s="44"/>
      <c r="O3">
        <v>0</v>
      </c>
      <c r="P3" s="18">
        <v>-1.08</v>
      </c>
      <c r="Q3" s="17">
        <v>3.3349308293221971</v>
      </c>
    </row>
    <row r="4" spans="1:20" x14ac:dyDescent="0.3">
      <c r="B4">
        <v>0</v>
      </c>
      <c r="C4">
        <f>Sheet1!G5-Sheet1!G42</f>
        <v>-32.049999999999997</v>
      </c>
      <c r="D4" s="44"/>
      <c r="E4">
        <v>4</v>
      </c>
      <c r="F4" s="18">
        <v>-1.196666666666667</v>
      </c>
      <c r="G4" s="17">
        <v>2.962279101426379</v>
      </c>
      <c r="H4" s="6"/>
      <c r="L4">
        <v>0</v>
      </c>
      <c r="M4">
        <f>Sheet1!U5-Sheet1!U42</f>
        <v>-24.700000000000003</v>
      </c>
      <c r="N4" s="44"/>
      <c r="O4">
        <v>4</v>
      </c>
      <c r="P4" s="18">
        <v>-3.9466666666666654</v>
      </c>
      <c r="Q4" s="17">
        <v>2.8705593725110639</v>
      </c>
    </row>
    <row r="5" spans="1:20" x14ac:dyDescent="0.3">
      <c r="B5">
        <v>0</v>
      </c>
      <c r="C5">
        <f>Sheet1!G6-Sheet1!G43</f>
        <v>4.16</v>
      </c>
      <c r="D5" s="44"/>
      <c r="E5">
        <v>25</v>
      </c>
      <c r="F5" s="18">
        <v>-10.987499999999997</v>
      </c>
      <c r="G5" s="17">
        <v>6.2872393764889152</v>
      </c>
      <c r="H5" s="6"/>
      <c r="L5">
        <v>0</v>
      </c>
      <c r="M5">
        <f>Sheet1!U6-Sheet1!U43</f>
        <v>2.1199999999999974</v>
      </c>
      <c r="N5" s="44"/>
      <c r="O5">
        <v>25</v>
      </c>
      <c r="P5" s="18">
        <v>-8.9999999999999982</v>
      </c>
      <c r="Q5" s="17">
        <v>6.1690946489642053</v>
      </c>
    </row>
    <row r="6" spans="1:20" x14ac:dyDescent="0.3">
      <c r="B6">
        <v>0</v>
      </c>
      <c r="C6">
        <f>Sheet1!G7-Sheet1!G44</f>
        <v>6.8900000000000006</v>
      </c>
      <c r="D6" s="44"/>
      <c r="L6">
        <v>0</v>
      </c>
      <c r="M6">
        <f>Sheet1!U7-Sheet1!U44</f>
        <v>8.52</v>
      </c>
      <c r="N6" s="44"/>
    </row>
    <row r="7" spans="1:20" x14ac:dyDescent="0.3">
      <c r="B7">
        <v>0</v>
      </c>
      <c r="C7">
        <f>Sheet1!G8-Sheet1!G45</f>
        <v>15.82</v>
      </c>
      <c r="D7" s="44"/>
      <c r="L7">
        <v>0</v>
      </c>
      <c r="M7">
        <f>Sheet1!U8-Sheet1!U45</f>
        <v>12.73</v>
      </c>
      <c r="N7" s="44"/>
    </row>
    <row r="8" spans="1:20" x14ac:dyDescent="0.3">
      <c r="B8">
        <v>0</v>
      </c>
      <c r="C8">
        <f>Sheet1!G9-Sheet1!G46</f>
        <v>-4.43</v>
      </c>
      <c r="D8" s="44"/>
      <c r="F8" s="39" t="s">
        <v>861</v>
      </c>
      <c r="G8" s="39"/>
      <c r="H8" s="39"/>
      <c r="L8">
        <v>0</v>
      </c>
      <c r="M8">
        <f>Sheet1!U9-Sheet1!U46</f>
        <v>-4.7900000000000027</v>
      </c>
      <c r="N8" s="44"/>
      <c r="O8" t="s">
        <v>865</v>
      </c>
      <c r="P8" s="39"/>
      <c r="Q8" s="39"/>
      <c r="R8" s="39"/>
    </row>
    <row r="9" spans="1:20" x14ac:dyDescent="0.3">
      <c r="B9">
        <v>0</v>
      </c>
      <c r="C9">
        <f>Sheet1!G10-Sheet1!G47</f>
        <v>16.920000000000002</v>
      </c>
      <c r="D9" s="44"/>
      <c r="G9" t="s">
        <v>860</v>
      </c>
      <c r="L9">
        <v>0</v>
      </c>
      <c r="M9">
        <f>Sheet1!U10-Sheet1!U47</f>
        <v>14.48</v>
      </c>
      <c r="N9" s="44"/>
    </row>
    <row r="10" spans="1:20" x14ac:dyDescent="0.25">
      <c r="B10">
        <v>0</v>
      </c>
      <c r="C10">
        <f>Sheet1!G11-Sheet1!G48</f>
        <v>-22.05</v>
      </c>
      <c r="D10" s="44"/>
      <c r="E10">
        <v>0</v>
      </c>
      <c r="F10" s="13">
        <v>-16.18</v>
      </c>
      <c r="G10" s="13">
        <v>-3.3899999999999997</v>
      </c>
      <c r="H10" s="13">
        <v>13.587499999999999</v>
      </c>
      <c r="I10" s="21"/>
      <c r="L10">
        <v>0</v>
      </c>
      <c r="M10">
        <f>Sheet1!U11-Sheet1!U48</f>
        <v>-7.76</v>
      </c>
      <c r="N10" s="44"/>
    </row>
    <row r="11" spans="1:20" x14ac:dyDescent="0.25">
      <c r="B11">
        <v>0</v>
      </c>
      <c r="C11">
        <f>Sheet1!G12-Sheet1!G49</f>
        <v>-8.3199999999999967</v>
      </c>
      <c r="D11" s="44"/>
      <c r="E11">
        <v>4</v>
      </c>
      <c r="F11" s="13">
        <v>-11.6775</v>
      </c>
      <c r="G11" s="13">
        <v>-1.1950000000000003</v>
      </c>
      <c r="H11" s="13">
        <v>7.4074999999999998</v>
      </c>
      <c r="I11" s="21"/>
      <c r="L11">
        <v>0</v>
      </c>
      <c r="M11">
        <f>Sheet1!U12-Sheet1!U49</f>
        <v>-11.219999999999999</v>
      </c>
      <c r="N11" s="44"/>
    </row>
    <row r="12" spans="1:20" x14ac:dyDescent="0.25">
      <c r="B12">
        <v>0</v>
      </c>
      <c r="C12">
        <f>Sheet1!G13-Sheet1!G50</f>
        <v>-4</v>
      </c>
      <c r="D12" s="44"/>
      <c r="E12">
        <v>25</v>
      </c>
      <c r="F12" s="13">
        <v>-33.102499999999999</v>
      </c>
      <c r="G12" s="13">
        <v>-5.07</v>
      </c>
      <c r="H12" s="13">
        <v>4.3600000000000003</v>
      </c>
      <c r="I12" s="21"/>
      <c r="L12">
        <v>0</v>
      </c>
      <c r="M12">
        <f>Sheet1!U13-Sheet1!U50</f>
        <v>6.8599999999999994</v>
      </c>
      <c r="N12" s="44"/>
    </row>
    <row r="13" spans="1:20" x14ac:dyDescent="0.3">
      <c r="B13">
        <v>0</v>
      </c>
      <c r="C13">
        <f>Sheet1!G14-Sheet1!G51</f>
        <v>30.549999999999997</v>
      </c>
      <c r="D13" s="44"/>
      <c r="L13">
        <v>0</v>
      </c>
      <c r="M13">
        <f>Sheet1!U14-Sheet1!U51</f>
        <v>3.08</v>
      </c>
      <c r="N13" s="44"/>
    </row>
    <row r="14" spans="1:20" x14ac:dyDescent="0.3">
      <c r="B14">
        <v>4</v>
      </c>
      <c r="C14">
        <f>Sheet1!G15-Sheet1!G52</f>
        <v>-13.849999999999998</v>
      </c>
      <c r="D14" s="44"/>
      <c r="L14">
        <v>4</v>
      </c>
      <c r="M14">
        <f>Sheet1!U15-Sheet1!U52</f>
        <v>-15.060000000000002</v>
      </c>
      <c r="N14" s="44"/>
    </row>
    <row r="15" spans="1:20" x14ac:dyDescent="0.3">
      <c r="B15">
        <v>4</v>
      </c>
      <c r="C15">
        <f>Sheet1!G16-Sheet1!G53</f>
        <v>-13.250000000000004</v>
      </c>
      <c r="D15" s="44"/>
      <c r="L15">
        <v>4</v>
      </c>
      <c r="M15">
        <f>Sheet1!U16-Sheet1!U53</f>
        <v>-12.690000000000001</v>
      </c>
      <c r="N15" s="44"/>
      <c r="S15" s="18"/>
      <c r="T15" s="17"/>
    </row>
    <row r="16" spans="1:20" x14ac:dyDescent="0.3">
      <c r="B16">
        <v>4</v>
      </c>
      <c r="C16">
        <f>Sheet1!G17-Sheet1!G54</f>
        <v>1.7200000000000024</v>
      </c>
      <c r="D16" s="44"/>
      <c r="L16">
        <v>4</v>
      </c>
      <c r="M16">
        <f>Sheet1!U17-Sheet1!U54</f>
        <v>-2.7999999999999989</v>
      </c>
      <c r="N16" s="44"/>
    </row>
    <row r="17" spans="2:14" x14ac:dyDescent="0.3">
      <c r="B17">
        <v>4</v>
      </c>
      <c r="C17">
        <f>Sheet1!G18-Sheet1!G55</f>
        <v>-9.5400000000000009</v>
      </c>
      <c r="D17" s="44"/>
      <c r="L17">
        <v>4</v>
      </c>
      <c r="M17">
        <f>Sheet1!U18-Sheet1!U55</f>
        <v>-6.9400000000000013</v>
      </c>
      <c r="N17" s="44"/>
    </row>
    <row r="18" spans="2:14" x14ac:dyDescent="0.3">
      <c r="B18">
        <v>4</v>
      </c>
      <c r="C18">
        <f>Sheet1!G19-Sheet1!G56</f>
        <v>12.68</v>
      </c>
      <c r="D18" s="44"/>
      <c r="L18">
        <v>4</v>
      </c>
      <c r="M18">
        <f>Sheet1!U19-Sheet1!U56</f>
        <v>-0.24000000000000199</v>
      </c>
      <c r="N18" s="44"/>
    </row>
    <row r="19" spans="2:14" x14ac:dyDescent="0.3">
      <c r="B19">
        <v>4</v>
      </c>
      <c r="C19">
        <f>Sheet1!G20-Sheet1!G57</f>
        <v>-7.5399999999999991</v>
      </c>
      <c r="D19" s="44"/>
      <c r="L19">
        <v>4</v>
      </c>
      <c r="M19">
        <f>Sheet1!U20-Sheet1!U57</f>
        <v>-3.2200000000000024</v>
      </c>
      <c r="N19" s="44"/>
    </row>
    <row r="20" spans="2:14" x14ac:dyDescent="0.3">
      <c r="B20">
        <v>4</v>
      </c>
      <c r="C20">
        <f>Sheet1!G21-Sheet1!G58</f>
        <v>2.7100000000000009</v>
      </c>
      <c r="D20" s="44"/>
      <c r="L20">
        <v>4</v>
      </c>
      <c r="M20">
        <f>Sheet1!U21-Sheet1!U58</f>
        <v>-12.86</v>
      </c>
      <c r="N20" s="44"/>
    </row>
    <row r="21" spans="2:14" x14ac:dyDescent="0.3">
      <c r="B21">
        <v>4</v>
      </c>
      <c r="C21">
        <f>Sheet1!G22-Sheet1!G59</f>
        <v>-12.389999999999999</v>
      </c>
      <c r="D21" s="44"/>
      <c r="L21">
        <v>4</v>
      </c>
      <c r="M21">
        <f>Sheet1!U22-Sheet1!U59</f>
        <v>-11.44</v>
      </c>
      <c r="N21" s="44"/>
    </row>
    <row r="22" spans="2:14" x14ac:dyDescent="0.3">
      <c r="B22">
        <v>4</v>
      </c>
      <c r="C22">
        <f>Sheet1!G23-Sheet1!G60</f>
        <v>14.52</v>
      </c>
      <c r="D22" s="44"/>
      <c r="L22">
        <v>4</v>
      </c>
      <c r="M22">
        <f>Sheet1!U23-Sheet1!U60</f>
        <v>9.4600000000000009</v>
      </c>
      <c r="N22" s="44"/>
    </row>
    <row r="23" spans="2:14" x14ac:dyDescent="0.3">
      <c r="B23">
        <v>4</v>
      </c>
      <c r="C23">
        <f>Sheet1!G24-Sheet1!G61</f>
        <v>7.4699999999999989</v>
      </c>
      <c r="D23" s="44"/>
      <c r="L23">
        <v>4</v>
      </c>
      <c r="M23">
        <f>Sheet1!U24-Sheet1!U61</f>
        <v>15.989999999999998</v>
      </c>
      <c r="N23" s="44"/>
    </row>
    <row r="24" spans="2:14" x14ac:dyDescent="0.3">
      <c r="B24">
        <v>4</v>
      </c>
      <c r="C24">
        <f>Sheet1!G25-Sheet1!G62</f>
        <v>7.2200000000000006</v>
      </c>
      <c r="D24" s="44"/>
      <c r="L24">
        <v>4</v>
      </c>
      <c r="M24">
        <f>Sheet1!U25-Sheet1!U62</f>
        <v>4.8899999999999988</v>
      </c>
      <c r="N24" s="44"/>
    </row>
    <row r="25" spans="2:14" x14ac:dyDescent="0.3">
      <c r="B25">
        <v>4</v>
      </c>
      <c r="C25">
        <f>Sheet1!G26-Sheet1!G63</f>
        <v>-4.1099999999999994</v>
      </c>
      <c r="D25" s="44"/>
      <c r="L25">
        <v>4</v>
      </c>
      <c r="M25">
        <f>Sheet1!U26-Sheet1!U63</f>
        <v>-12.45</v>
      </c>
      <c r="N25" s="44"/>
    </row>
    <row r="26" spans="2:14" x14ac:dyDescent="0.3">
      <c r="B26">
        <v>25</v>
      </c>
      <c r="C26">
        <f>Sheet1!G27-Sheet1!G64</f>
        <v>0.58000000000000185</v>
      </c>
      <c r="D26" s="44"/>
      <c r="L26">
        <v>25</v>
      </c>
      <c r="M26">
        <f>Sheet1!U27-Sheet1!U64</f>
        <v>-0.42999999999999972</v>
      </c>
      <c r="N26" s="44"/>
    </row>
    <row r="27" spans="2:14" x14ac:dyDescent="0.3">
      <c r="B27">
        <v>25</v>
      </c>
      <c r="C27">
        <f>Sheet1!G28-Sheet1!G65</f>
        <v>-3.4299999999999997</v>
      </c>
      <c r="D27" s="44"/>
      <c r="L27">
        <v>25</v>
      </c>
      <c r="M27">
        <f>Sheet1!U28-Sheet1!U65</f>
        <v>-11.190000000000001</v>
      </c>
      <c r="N27" s="44"/>
    </row>
    <row r="28" spans="2:14" x14ac:dyDescent="0.3">
      <c r="B28">
        <v>25</v>
      </c>
      <c r="C28">
        <f>Sheet1!G29-Sheet1!G66</f>
        <v>17.339999999999996</v>
      </c>
      <c r="D28" s="44"/>
      <c r="L28">
        <v>25</v>
      </c>
      <c r="M28">
        <f>Sheet1!U29-Sheet1!U66</f>
        <v>29.299999999999997</v>
      </c>
      <c r="N28" s="44"/>
    </row>
    <row r="29" spans="2:14" x14ac:dyDescent="0.3">
      <c r="B29">
        <v>25</v>
      </c>
      <c r="C29">
        <f>Sheet1!G30-Sheet1!G67</f>
        <v>-6.7100000000000009</v>
      </c>
      <c r="D29" s="44"/>
      <c r="L29">
        <v>25</v>
      </c>
      <c r="M29">
        <f>Sheet1!U30-Sheet1!U67</f>
        <v>-3.1099999999999994</v>
      </c>
      <c r="N29" s="44"/>
    </row>
    <row r="30" spans="2:14" x14ac:dyDescent="0.3">
      <c r="B30">
        <v>25</v>
      </c>
      <c r="C30">
        <f>Sheet1!G31-Sheet1!G68</f>
        <v>-1.2300000000000004</v>
      </c>
      <c r="D30" s="44"/>
      <c r="L30">
        <v>25</v>
      </c>
      <c r="M30">
        <f>Sheet1!U31-Sheet1!U68</f>
        <v>-3.1400000000000006</v>
      </c>
      <c r="N30" s="44"/>
    </row>
    <row r="31" spans="2:14" x14ac:dyDescent="0.3">
      <c r="B31">
        <v>25</v>
      </c>
      <c r="C31">
        <f>Sheet1!G32-Sheet1!G69</f>
        <v>5.99</v>
      </c>
      <c r="D31" s="44"/>
      <c r="L31">
        <v>25</v>
      </c>
      <c r="M31">
        <f>Sheet1!U32-Sheet1!U69</f>
        <v>2.5199999999999996</v>
      </c>
      <c r="N31" s="44"/>
    </row>
    <row r="32" spans="2:14" x14ac:dyDescent="0.3">
      <c r="B32">
        <v>25</v>
      </c>
      <c r="C32">
        <f>Sheet1!G33-Sheet1!G70</f>
        <v>5.6199999999999992</v>
      </c>
      <c r="D32" s="44"/>
      <c r="L32">
        <v>25</v>
      </c>
      <c r="M32">
        <f>Sheet1!U33-Sheet1!U70</f>
        <v>5.9699999999999989</v>
      </c>
      <c r="N32" s="44"/>
    </row>
    <row r="33" spans="1:19" x14ac:dyDescent="0.3">
      <c r="B33">
        <v>25</v>
      </c>
      <c r="C33">
        <f>Sheet1!G34-Sheet1!G71</f>
        <v>-45.31</v>
      </c>
      <c r="D33" s="44"/>
      <c r="L33">
        <v>25</v>
      </c>
      <c r="M33">
        <f>Sheet1!U34-Sheet1!U71</f>
        <v>-38.57</v>
      </c>
      <c r="N33" s="44"/>
    </row>
    <row r="34" spans="1:19" x14ac:dyDescent="0.3">
      <c r="B34">
        <v>25</v>
      </c>
      <c r="C34">
        <f>Sheet1!G35-Sheet1!G72</f>
        <v>-41.669999999999995</v>
      </c>
      <c r="D34" s="44"/>
      <c r="L34">
        <v>25</v>
      </c>
      <c r="M34">
        <f>Sheet1!U35-Sheet1!U72</f>
        <v>-30.18</v>
      </c>
      <c r="N34" s="44"/>
    </row>
    <row r="35" spans="1:19" x14ac:dyDescent="0.3">
      <c r="B35">
        <v>25</v>
      </c>
      <c r="C35">
        <f>Sheet1!G36-Sheet1!G73</f>
        <v>-7.2199999999999989</v>
      </c>
      <c r="D35" s="44"/>
      <c r="L35">
        <v>25</v>
      </c>
      <c r="M35">
        <f>Sheet1!U36-Sheet1!U73</f>
        <v>0.58000000000000185</v>
      </c>
      <c r="N35" s="44"/>
    </row>
    <row r="36" spans="1:19" x14ac:dyDescent="0.3">
      <c r="B36">
        <v>25</v>
      </c>
      <c r="C36">
        <f>Sheet1!G37-Sheet1!G74</f>
        <v>-7.3999999999999986</v>
      </c>
      <c r="D36" s="44"/>
      <c r="L36">
        <v>25</v>
      </c>
      <c r="M36">
        <f>Sheet1!U37-Sheet1!U74</f>
        <v>-10.299999999999999</v>
      </c>
      <c r="N36" s="44"/>
    </row>
    <row r="37" spans="1:19" x14ac:dyDescent="0.3">
      <c r="B37">
        <v>25</v>
      </c>
      <c r="C37">
        <f>Sheet1!G38-Sheet1!G75</f>
        <v>-48.410000000000004</v>
      </c>
      <c r="D37" s="44"/>
      <c r="L37">
        <v>25</v>
      </c>
      <c r="M37">
        <f>Sheet1!U38-Sheet1!U75</f>
        <v>-49.45</v>
      </c>
      <c r="N37" s="44"/>
    </row>
    <row r="38" spans="1:19" x14ac:dyDescent="0.3">
      <c r="D38" s="10"/>
      <c r="N38" s="10"/>
    </row>
    <row r="39" spans="1:19" ht="14" customHeight="1" x14ac:dyDescent="0.3">
      <c r="A39" s="16" t="s">
        <v>794</v>
      </c>
      <c r="B39">
        <v>0</v>
      </c>
      <c r="C39">
        <f>Sheet1!G40-Sheet1!G77</f>
        <v>6.5000000000000018</v>
      </c>
      <c r="D39" s="45" t="s">
        <v>803</v>
      </c>
      <c r="E39" t="s">
        <v>793</v>
      </c>
      <c r="F39" t="s">
        <v>791</v>
      </c>
      <c r="G39" t="s">
        <v>792</v>
      </c>
      <c r="K39" s="9" t="s">
        <v>794</v>
      </c>
      <c r="L39">
        <v>0</v>
      </c>
      <c r="M39">
        <f>Sheet1!U40-Sheet1!U77</f>
        <v>1.7700000000000005</v>
      </c>
      <c r="N39" s="44" t="s">
        <v>790</v>
      </c>
      <c r="O39" t="s">
        <v>793</v>
      </c>
      <c r="P39" t="s">
        <v>791</v>
      </c>
      <c r="Q39" t="s">
        <v>792</v>
      </c>
    </row>
    <row r="40" spans="1:19" ht="14" customHeight="1" x14ac:dyDescent="0.3">
      <c r="B40">
        <v>0</v>
      </c>
      <c r="C40">
        <f>Sheet1!G41-Sheet1!G78</f>
        <v>-17.18</v>
      </c>
      <c r="D40" s="45"/>
      <c r="E40">
        <v>0</v>
      </c>
      <c r="F40" s="18">
        <v>-23.164166666666663</v>
      </c>
      <c r="G40" s="17">
        <v>9.2570935502173004</v>
      </c>
      <c r="L40">
        <v>0</v>
      </c>
      <c r="M40">
        <f>Sheet1!U41-Sheet1!U78</f>
        <v>-8.61</v>
      </c>
      <c r="N40" s="44"/>
      <c r="O40">
        <v>0</v>
      </c>
      <c r="P40" s="18">
        <v>-1.429166666666666</v>
      </c>
      <c r="Q40" s="17">
        <v>4.9103675814905694</v>
      </c>
      <c r="R40" s="18"/>
    </row>
    <row r="41" spans="1:19" x14ac:dyDescent="0.3">
      <c r="B41">
        <v>0</v>
      </c>
      <c r="C41">
        <f>Sheet1!G42-Sheet1!G79</f>
        <v>-0.26999999999999602</v>
      </c>
      <c r="D41" s="45"/>
      <c r="E41">
        <v>4</v>
      </c>
      <c r="F41" s="18">
        <v>-7.9983333333333322</v>
      </c>
      <c r="G41" s="17">
        <v>7.8540696682379485</v>
      </c>
      <c r="H41" s="6"/>
      <c r="L41">
        <v>0</v>
      </c>
      <c r="M41">
        <f>Sheet1!U42-Sheet1!U79</f>
        <v>9.480000000000004</v>
      </c>
      <c r="N41" s="44"/>
      <c r="O41">
        <v>4</v>
      </c>
      <c r="P41" s="18">
        <v>7.182500000000001</v>
      </c>
      <c r="Q41" s="17">
        <v>2.42323635492252</v>
      </c>
      <c r="R41" s="18"/>
    </row>
    <row r="42" spans="1:19" x14ac:dyDescent="0.3">
      <c r="B42">
        <v>0</v>
      </c>
      <c r="C42">
        <f>Sheet1!G43-Sheet1!G80</f>
        <v>0.19000000000000128</v>
      </c>
      <c r="D42" s="45"/>
      <c r="E42">
        <v>25</v>
      </c>
      <c r="F42" s="18">
        <v>10.741666666666667</v>
      </c>
      <c r="G42" s="17">
        <v>7.2074771605744283</v>
      </c>
      <c r="H42" s="6"/>
      <c r="L42">
        <v>0</v>
      </c>
      <c r="M42">
        <f>Sheet1!U43-Sheet1!U80</f>
        <v>10.84</v>
      </c>
      <c r="N42" s="44"/>
      <c r="O42">
        <v>25</v>
      </c>
      <c r="P42" s="18">
        <v>13.851666666666667</v>
      </c>
      <c r="Q42" s="17">
        <v>5.2553046553175227</v>
      </c>
      <c r="R42" s="18"/>
    </row>
    <row r="43" spans="1:19" x14ac:dyDescent="0.3">
      <c r="B43">
        <v>0</v>
      </c>
      <c r="C43">
        <f>Sheet1!G44-Sheet1!G81</f>
        <v>-18.02</v>
      </c>
      <c r="D43" s="45"/>
      <c r="H43" s="6"/>
      <c r="L43">
        <v>0</v>
      </c>
      <c r="M43">
        <f>Sheet1!U44-Sheet1!U81</f>
        <v>2.4399999999999995</v>
      </c>
      <c r="N43" s="44"/>
      <c r="P43" s="18"/>
      <c r="Q43" s="17"/>
      <c r="R43" s="18"/>
    </row>
    <row r="44" spans="1:19" x14ac:dyDescent="0.3">
      <c r="B44">
        <v>0</v>
      </c>
      <c r="C44">
        <f>Sheet1!G45-Sheet1!G82</f>
        <v>-25.61</v>
      </c>
      <c r="D44" s="45"/>
      <c r="L44">
        <v>0</v>
      </c>
      <c r="M44">
        <f>Sheet1!U45-Sheet1!U82</f>
        <v>-8.57</v>
      </c>
      <c r="N44" s="44"/>
      <c r="P44" s="18"/>
      <c r="Q44" s="17"/>
      <c r="R44" s="18"/>
    </row>
    <row r="45" spans="1:19" x14ac:dyDescent="0.3">
      <c r="B45">
        <v>0</v>
      </c>
      <c r="C45">
        <f>Sheet1!G46-Sheet1!G83</f>
        <v>4.5999999999999979</v>
      </c>
      <c r="D45" s="45"/>
      <c r="F45" s="39" t="s">
        <v>861</v>
      </c>
      <c r="G45" s="39"/>
      <c r="H45" s="39"/>
      <c r="L45">
        <v>0</v>
      </c>
      <c r="M45">
        <f>Sheet1!U46-Sheet1!U83</f>
        <v>19.600000000000001</v>
      </c>
      <c r="N45" s="44"/>
      <c r="P45" s="39" t="s">
        <v>861</v>
      </c>
      <c r="Q45" s="39"/>
      <c r="R45" s="39"/>
    </row>
    <row r="46" spans="1:19" x14ac:dyDescent="0.3">
      <c r="B46">
        <v>0</v>
      </c>
      <c r="C46">
        <f>Sheet1!G47-Sheet1!G84</f>
        <v>-96.84</v>
      </c>
      <c r="D46" s="45"/>
      <c r="G46" t="s">
        <v>860</v>
      </c>
      <c r="L46">
        <v>0</v>
      </c>
      <c r="M46">
        <f>Sheet1!U47-Sheet1!U84</f>
        <v>-34.72</v>
      </c>
      <c r="N46" s="44"/>
      <c r="Q46" t="s">
        <v>860</v>
      </c>
    </row>
    <row r="47" spans="1:19" x14ac:dyDescent="0.25">
      <c r="B47">
        <v>0</v>
      </c>
      <c r="C47">
        <f>Sheet1!G48-Sheet1!G85</f>
        <v>8.89</v>
      </c>
      <c r="D47" s="45"/>
      <c r="E47">
        <v>0</v>
      </c>
      <c r="F47" s="13">
        <v>-38.957500000000003</v>
      </c>
      <c r="G47" s="13">
        <v>-17.600000000000001</v>
      </c>
      <c r="H47" s="13">
        <v>3.4975000000000001</v>
      </c>
      <c r="I47" s="21"/>
      <c r="L47">
        <v>0</v>
      </c>
      <c r="M47">
        <f>Sheet1!U48-Sheet1!U85</f>
        <v>16.14</v>
      </c>
      <c r="N47" s="44"/>
      <c r="O47">
        <v>0</v>
      </c>
      <c r="P47" s="13">
        <v>-10.942500000000001</v>
      </c>
      <c r="Q47" s="13">
        <v>2.105</v>
      </c>
      <c r="R47" s="13">
        <v>12.16</v>
      </c>
      <c r="S47" s="21"/>
    </row>
    <row r="48" spans="1:19" x14ac:dyDescent="0.25">
      <c r="B48">
        <v>0</v>
      </c>
      <c r="C48">
        <f>Sheet1!G49-Sheet1!G86</f>
        <v>-39.320000000000007</v>
      </c>
      <c r="D48" s="45"/>
      <c r="E48">
        <v>4</v>
      </c>
      <c r="F48" s="13">
        <v>-16.524999999999999</v>
      </c>
      <c r="G48" s="13">
        <v>-1.855</v>
      </c>
      <c r="H48" s="13">
        <v>11.612500000000001</v>
      </c>
      <c r="I48" s="21"/>
      <c r="L48">
        <v>0</v>
      </c>
      <c r="M48">
        <f>Sheet1!U49-Sheet1!U86</f>
        <v>12.599999999999998</v>
      </c>
      <c r="N48" s="44"/>
      <c r="O48">
        <v>4</v>
      </c>
      <c r="P48" s="13">
        <v>1.7424999999999999</v>
      </c>
      <c r="Q48" s="13">
        <v>4.34</v>
      </c>
      <c r="R48" s="13">
        <v>15.1975</v>
      </c>
      <c r="S48" s="21"/>
    </row>
    <row r="49" spans="2:19" x14ac:dyDescent="0.25">
      <c r="B49">
        <v>0</v>
      </c>
      <c r="C49">
        <f>Sheet1!G50-Sheet1!G87</f>
        <v>-37.870000000000005</v>
      </c>
      <c r="D49" s="45"/>
      <c r="E49">
        <v>25</v>
      </c>
      <c r="F49" s="13">
        <v>-9.3475000000000001</v>
      </c>
      <c r="G49" s="13">
        <v>10.385</v>
      </c>
      <c r="H49" s="13">
        <v>32.835000000000001</v>
      </c>
      <c r="I49" s="21"/>
      <c r="L49">
        <v>0</v>
      </c>
      <c r="M49">
        <f>Sheet1!U50-Sheet1!U87</f>
        <v>-11.719999999999999</v>
      </c>
      <c r="N49" s="44"/>
      <c r="O49">
        <v>25</v>
      </c>
      <c r="P49" s="13">
        <v>1.0625</v>
      </c>
      <c r="Q49" s="13">
        <v>7.8800000000000008</v>
      </c>
      <c r="R49" s="13">
        <v>31.427500000000002</v>
      </c>
      <c r="S49" s="21"/>
    </row>
    <row r="50" spans="2:19" x14ac:dyDescent="0.3">
      <c r="B50">
        <v>0</v>
      </c>
      <c r="C50">
        <f>Sheet1!G51-Sheet1!G88</f>
        <v>-63.039999999999992</v>
      </c>
      <c r="D50" s="45"/>
      <c r="L50">
        <v>0</v>
      </c>
      <c r="M50">
        <f>Sheet1!U51-Sheet1!U88</f>
        <v>-26.4</v>
      </c>
      <c r="N50" s="44"/>
    </row>
    <row r="51" spans="2:19" x14ac:dyDescent="0.3">
      <c r="B51">
        <v>4</v>
      </c>
      <c r="C51">
        <f>Sheet1!G52-Sheet1!G89</f>
        <v>16.319999999999997</v>
      </c>
      <c r="D51" s="45"/>
      <c r="L51">
        <v>4</v>
      </c>
      <c r="M51">
        <f>Sheet1!U52-Sheet1!U89</f>
        <v>19.950000000000003</v>
      </c>
      <c r="N51" s="44"/>
    </row>
    <row r="52" spans="2:19" x14ac:dyDescent="0.3">
      <c r="B52">
        <v>4</v>
      </c>
      <c r="C52">
        <f>Sheet1!G53-Sheet1!G90</f>
        <v>15.420000000000002</v>
      </c>
      <c r="D52" s="45"/>
      <c r="L52">
        <v>4</v>
      </c>
      <c r="M52">
        <f>Sheet1!U53-Sheet1!U90</f>
        <v>17.71</v>
      </c>
      <c r="N52" s="44"/>
    </row>
    <row r="53" spans="2:19" x14ac:dyDescent="0.3">
      <c r="B53">
        <v>4</v>
      </c>
      <c r="C53">
        <f>Sheet1!G54-Sheet1!G91</f>
        <v>-33.299999999999997</v>
      </c>
      <c r="D53" s="45"/>
      <c r="L53">
        <v>4</v>
      </c>
      <c r="M53">
        <f>Sheet1!U54-Sheet1!U91</f>
        <v>2.9699999999999989</v>
      </c>
      <c r="N53" s="44"/>
    </row>
    <row r="54" spans="2:19" x14ac:dyDescent="0.3">
      <c r="B54">
        <v>4</v>
      </c>
      <c r="C54">
        <f>Sheet1!G55-Sheet1!G92</f>
        <v>-5.1000000000000014</v>
      </c>
      <c r="D54" s="45"/>
      <c r="L54">
        <v>4</v>
      </c>
      <c r="M54">
        <f>Sheet1!U55-Sheet1!U92</f>
        <v>2.5</v>
      </c>
      <c r="N54" s="44"/>
    </row>
    <row r="55" spans="2:19" x14ac:dyDescent="0.3">
      <c r="B55">
        <v>4</v>
      </c>
      <c r="C55">
        <f>Sheet1!G56-Sheet1!G93</f>
        <v>12.64</v>
      </c>
      <c r="D55" s="45"/>
      <c r="L55">
        <v>4</v>
      </c>
      <c r="M55">
        <f>Sheet1!U56-Sheet1!U93</f>
        <v>15.330000000000002</v>
      </c>
      <c r="N55" s="44"/>
    </row>
    <row r="56" spans="2:19" x14ac:dyDescent="0.3">
      <c r="B56">
        <v>4</v>
      </c>
      <c r="C56">
        <f>Sheet1!G57-Sheet1!G94</f>
        <v>-81.2</v>
      </c>
      <c r="D56" s="45"/>
      <c r="L56">
        <v>4</v>
      </c>
      <c r="M56">
        <f>Sheet1!U57-Sheet1!U94</f>
        <v>-3.5299999999999976</v>
      </c>
      <c r="N56" s="44"/>
    </row>
    <row r="57" spans="2:19" x14ac:dyDescent="0.3">
      <c r="B57">
        <v>4</v>
      </c>
      <c r="C57">
        <f>Sheet1!G58-Sheet1!G95</f>
        <v>-6.6999999999999993</v>
      </c>
      <c r="D57" s="45"/>
      <c r="L57">
        <v>4</v>
      </c>
      <c r="M57">
        <f>Sheet1!U58-Sheet1!U95</f>
        <v>1.4899999999999984</v>
      </c>
      <c r="N57" s="44"/>
    </row>
    <row r="58" spans="2:19" x14ac:dyDescent="0.3">
      <c r="B58">
        <v>4</v>
      </c>
      <c r="C58">
        <f>Sheet1!G59-Sheet1!G96</f>
        <v>-1.2900000000000027</v>
      </c>
      <c r="D58" s="45"/>
      <c r="L58">
        <v>4</v>
      </c>
      <c r="M58">
        <f>Sheet1!U59-Sheet1!U96</f>
        <v>14.8</v>
      </c>
      <c r="N58" s="44"/>
    </row>
    <row r="59" spans="2:19" x14ac:dyDescent="0.3">
      <c r="B59">
        <v>4</v>
      </c>
      <c r="C59">
        <f>Sheet1!G60-Sheet1!G97</f>
        <v>-2.42</v>
      </c>
      <c r="D59" s="45"/>
      <c r="L59">
        <v>4</v>
      </c>
      <c r="M59">
        <f>Sheet1!U60-Sheet1!U97</f>
        <v>2.84</v>
      </c>
      <c r="N59" s="44"/>
    </row>
    <row r="60" spans="2:19" x14ac:dyDescent="0.3">
      <c r="B60">
        <v>4</v>
      </c>
      <c r="C60">
        <f>Sheet1!G61-Sheet1!G98</f>
        <v>-19.799999999999997</v>
      </c>
      <c r="D60" s="45"/>
      <c r="L60">
        <v>4</v>
      </c>
      <c r="M60">
        <f>Sheet1!U61-Sheet1!U98</f>
        <v>-5.0799999999999983</v>
      </c>
      <c r="N60" s="44"/>
    </row>
    <row r="61" spans="2:19" x14ac:dyDescent="0.3">
      <c r="B61">
        <v>4</v>
      </c>
      <c r="C61">
        <f>Sheet1!G62-Sheet1!G99</f>
        <v>0.91999999999999993</v>
      </c>
      <c r="D61" s="45"/>
      <c r="L61">
        <v>4</v>
      </c>
      <c r="M61">
        <f>Sheet1!U62-Sheet1!U99</f>
        <v>5.7100000000000009</v>
      </c>
      <c r="N61" s="44"/>
    </row>
    <row r="62" spans="2:19" x14ac:dyDescent="0.3">
      <c r="B62">
        <v>4</v>
      </c>
      <c r="C62">
        <f>Sheet1!G63-Sheet1!G100</f>
        <v>8.5300000000000011</v>
      </c>
      <c r="D62" s="45"/>
      <c r="L62">
        <v>4</v>
      </c>
      <c r="M62">
        <f>Sheet1!U63-Sheet1!U100</f>
        <v>11.5</v>
      </c>
      <c r="N62" s="44"/>
    </row>
    <row r="63" spans="2:19" x14ac:dyDescent="0.3">
      <c r="B63">
        <v>25</v>
      </c>
      <c r="C63">
        <f>Sheet1!G64-Sheet1!G101</f>
        <v>-2.9499999999999993</v>
      </c>
      <c r="D63" s="45"/>
      <c r="L63">
        <v>25</v>
      </c>
      <c r="M63">
        <f>Sheet1!U64-Sheet1!U101</f>
        <v>4.7999999999999989</v>
      </c>
      <c r="N63" s="44"/>
    </row>
    <row r="64" spans="2:19" x14ac:dyDescent="0.3">
      <c r="B64">
        <v>25</v>
      </c>
      <c r="C64">
        <f>Sheet1!G65-Sheet1!G102</f>
        <v>11.100000000000001</v>
      </c>
      <c r="D64" s="45"/>
      <c r="L64">
        <v>25</v>
      </c>
      <c r="M64">
        <f>Sheet1!U65-Sheet1!U102</f>
        <v>7.5500000000000025</v>
      </c>
      <c r="N64" s="44"/>
    </row>
    <row r="65" spans="1:17" x14ac:dyDescent="0.3">
      <c r="B65">
        <v>25</v>
      </c>
      <c r="C65">
        <f>Sheet1!G66-Sheet1!G103</f>
        <v>-27.11</v>
      </c>
      <c r="D65" s="45"/>
      <c r="L65">
        <v>25</v>
      </c>
      <c r="M65">
        <f>Sheet1!U66-Sheet1!U103</f>
        <v>0.88000000000000256</v>
      </c>
      <c r="N65" s="44"/>
    </row>
    <row r="66" spans="1:17" x14ac:dyDescent="0.3">
      <c r="B66">
        <v>25</v>
      </c>
      <c r="C66">
        <f>Sheet1!G67-Sheet1!G104</f>
        <v>-15.659999999999997</v>
      </c>
      <c r="D66" s="45"/>
      <c r="L66">
        <v>25</v>
      </c>
      <c r="M66">
        <f>Sheet1!U67-Sheet1!U104</f>
        <v>-3.4599999999999991</v>
      </c>
      <c r="N66" s="44"/>
    </row>
    <row r="67" spans="1:17" x14ac:dyDescent="0.3">
      <c r="B67">
        <v>25</v>
      </c>
      <c r="C67">
        <f>Sheet1!G68-Sheet1!G105</f>
        <v>-1.0299999999999994</v>
      </c>
      <c r="D67" s="45"/>
      <c r="L67">
        <v>25</v>
      </c>
      <c r="M67">
        <f>Sheet1!U68-Sheet1!U105</f>
        <v>1.6100000000000012</v>
      </c>
      <c r="N67" s="44"/>
    </row>
    <row r="68" spans="1:17" x14ac:dyDescent="0.3">
      <c r="B68">
        <v>25</v>
      </c>
      <c r="C68">
        <f>Sheet1!G69-Sheet1!G106</f>
        <v>-11.48</v>
      </c>
      <c r="D68" s="45"/>
      <c r="L68">
        <v>25</v>
      </c>
      <c r="M68">
        <f>Sheet1!U69-Sheet1!U106</f>
        <v>-7.1199999999999992</v>
      </c>
      <c r="N68" s="44"/>
    </row>
    <row r="69" spans="1:17" x14ac:dyDescent="0.3">
      <c r="B69">
        <v>25</v>
      </c>
      <c r="C69">
        <f>Sheet1!G70-Sheet1!G107</f>
        <v>9.67</v>
      </c>
      <c r="D69" s="45"/>
      <c r="L69">
        <v>25</v>
      </c>
      <c r="M69">
        <f>Sheet1!U70-Sheet1!U107</f>
        <v>8.2100000000000009</v>
      </c>
      <c r="N69" s="44"/>
    </row>
    <row r="70" spans="1:17" x14ac:dyDescent="0.3">
      <c r="B70">
        <v>25</v>
      </c>
      <c r="C70">
        <f>Sheet1!G71-Sheet1!G108</f>
        <v>47.269999999999996</v>
      </c>
      <c r="D70" s="45"/>
      <c r="L70">
        <v>25</v>
      </c>
      <c r="M70">
        <f>Sheet1!U71-Sheet1!U108</f>
        <v>44.260000000000005</v>
      </c>
      <c r="N70" s="44"/>
    </row>
    <row r="71" spans="1:17" x14ac:dyDescent="0.3">
      <c r="B71">
        <v>25</v>
      </c>
      <c r="C71">
        <f>Sheet1!G72-Sheet1!G109</f>
        <v>52.849999999999994</v>
      </c>
      <c r="D71" s="45"/>
      <c r="L71">
        <v>25</v>
      </c>
      <c r="M71">
        <f>Sheet1!U72-Sheet1!U109</f>
        <v>36.739999999999995</v>
      </c>
      <c r="N71" s="44"/>
    </row>
    <row r="72" spans="1:17" x14ac:dyDescent="0.3">
      <c r="B72">
        <v>25</v>
      </c>
      <c r="C72">
        <f>Sheet1!G73-Sheet1!G110</f>
        <v>15.75</v>
      </c>
      <c r="D72" s="45"/>
      <c r="L72">
        <v>25</v>
      </c>
      <c r="M72">
        <f>Sheet1!U73-Sheet1!U110</f>
        <v>15.489999999999998</v>
      </c>
      <c r="N72" s="44"/>
    </row>
    <row r="73" spans="1:17" x14ac:dyDescent="0.3">
      <c r="B73">
        <v>25</v>
      </c>
      <c r="C73">
        <f>Sheet1!G74-Sheet1!G111</f>
        <v>11.96</v>
      </c>
      <c r="D73" s="45"/>
      <c r="L73">
        <v>25</v>
      </c>
      <c r="M73">
        <f>Sheet1!U74-Sheet1!U111</f>
        <v>12.1</v>
      </c>
      <c r="N73" s="44"/>
    </row>
    <row r="74" spans="1:17" x14ac:dyDescent="0.3">
      <c r="B74">
        <v>25</v>
      </c>
      <c r="C74">
        <f>Sheet1!G75-Sheet1!G112</f>
        <v>38.53</v>
      </c>
      <c r="D74" s="45"/>
      <c r="L74">
        <v>25</v>
      </c>
      <c r="M74">
        <f>Sheet1!U75-Sheet1!U112</f>
        <v>45.16</v>
      </c>
      <c r="N74" s="44"/>
    </row>
    <row r="75" spans="1:17" x14ac:dyDescent="0.3">
      <c r="D75" s="10"/>
      <c r="N75" s="10"/>
    </row>
    <row r="76" spans="1:17" ht="14" customHeight="1" x14ac:dyDescent="0.3">
      <c r="A76" s="9" t="s">
        <v>795</v>
      </c>
      <c r="B76">
        <v>0</v>
      </c>
      <c r="C76">
        <f>Sheet1!G77-Sheet1!G114</f>
        <v>7.1099999999999994</v>
      </c>
      <c r="D76" s="44" t="s">
        <v>790</v>
      </c>
      <c r="E76" t="s">
        <v>793</v>
      </c>
      <c r="F76" t="s">
        <v>791</v>
      </c>
      <c r="G76" t="s">
        <v>792</v>
      </c>
      <c r="K76" s="9" t="s">
        <v>795</v>
      </c>
      <c r="L76">
        <v>0</v>
      </c>
      <c r="M76">
        <f>Sheet1!U77-Sheet1!U114</f>
        <v>5.42</v>
      </c>
      <c r="N76" s="44" t="s">
        <v>790</v>
      </c>
      <c r="O76" t="s">
        <v>793</v>
      </c>
      <c r="P76" t="s">
        <v>791</v>
      </c>
      <c r="Q76" t="s">
        <v>792</v>
      </c>
    </row>
    <row r="77" spans="1:17" ht="14" customHeight="1" x14ac:dyDescent="0.3">
      <c r="B77">
        <v>0</v>
      </c>
      <c r="C77">
        <f>Sheet1!G78-Sheet1!G115</f>
        <v>60.900000000000006</v>
      </c>
      <c r="D77" s="44"/>
      <c r="E77">
        <v>0</v>
      </c>
      <c r="F77" s="18">
        <v>25.62166666666667</v>
      </c>
      <c r="G77" s="17">
        <v>8.2669100190232072</v>
      </c>
      <c r="L77">
        <v>0</v>
      </c>
      <c r="M77">
        <f>Sheet1!U78-Sheet1!U115</f>
        <v>29.78</v>
      </c>
      <c r="N77" s="44"/>
      <c r="O77">
        <v>0</v>
      </c>
      <c r="P77" s="18">
        <v>15.633333333333335</v>
      </c>
      <c r="Q77" s="17">
        <v>4.1178696561511643</v>
      </c>
    </row>
    <row r="78" spans="1:17" x14ac:dyDescent="0.3">
      <c r="B78">
        <v>0</v>
      </c>
      <c r="C78">
        <f>Sheet1!G79-Sheet1!G116</f>
        <v>47.819999999999993</v>
      </c>
      <c r="D78" s="44"/>
      <c r="E78">
        <v>4</v>
      </c>
      <c r="F78" s="18">
        <v>11.734999999999999</v>
      </c>
      <c r="G78" s="17">
        <v>7.8806130068438449</v>
      </c>
      <c r="H78" s="6"/>
      <c r="L78">
        <v>0</v>
      </c>
      <c r="M78">
        <f>Sheet1!U79-Sheet1!U116</f>
        <v>33.089999999999996</v>
      </c>
      <c r="N78" s="44"/>
      <c r="O78">
        <v>4</v>
      </c>
      <c r="P78" s="18">
        <v>7.3449999999999989</v>
      </c>
      <c r="Q78" s="17">
        <v>1.7327472056788549</v>
      </c>
    </row>
    <row r="79" spans="1:17" x14ac:dyDescent="0.3">
      <c r="B79">
        <v>0</v>
      </c>
      <c r="C79">
        <f>Sheet1!G80-Sheet1!G117</f>
        <v>-0.60999999999999943</v>
      </c>
      <c r="D79" s="44"/>
      <c r="E79">
        <v>25</v>
      </c>
      <c r="F79" s="18">
        <v>7.0883333333333338</v>
      </c>
      <c r="G79" s="17">
        <v>4.7078708810165173</v>
      </c>
      <c r="H79" s="6"/>
      <c r="L79">
        <v>0</v>
      </c>
      <c r="M79">
        <f>Sheet1!U80-Sheet1!U117</f>
        <v>3.0100000000000002</v>
      </c>
      <c r="N79" s="44"/>
      <c r="O79">
        <v>25</v>
      </c>
      <c r="P79" s="18">
        <v>5.713333333333332</v>
      </c>
      <c r="Q79" s="17">
        <v>1.521467758913787</v>
      </c>
    </row>
    <row r="80" spans="1:17" x14ac:dyDescent="0.3">
      <c r="B80">
        <v>0</v>
      </c>
      <c r="C80">
        <f>Sheet1!G81-Sheet1!G118</f>
        <v>6.8799999999999955</v>
      </c>
      <c r="D80" s="44"/>
      <c r="F80" s="18"/>
      <c r="G80" s="17"/>
      <c r="H80" s="6"/>
      <c r="L80">
        <v>0</v>
      </c>
      <c r="M80">
        <f>Sheet1!U81-Sheet1!U118</f>
        <v>6.07</v>
      </c>
      <c r="N80" s="44"/>
      <c r="P80" s="18"/>
      <c r="Q80" s="17"/>
    </row>
    <row r="81" spans="2:18" x14ac:dyDescent="0.3">
      <c r="B81">
        <v>0</v>
      </c>
      <c r="C81">
        <f>Sheet1!G82-Sheet1!G119</f>
        <v>-6.8500000000000014</v>
      </c>
      <c r="D81" s="44"/>
      <c r="L81">
        <v>0</v>
      </c>
      <c r="M81">
        <f>Sheet1!U82-Sheet1!U119</f>
        <v>6.7100000000000009</v>
      </c>
      <c r="N81" s="44"/>
    </row>
    <row r="82" spans="2:18" x14ac:dyDescent="0.3">
      <c r="B82">
        <v>0</v>
      </c>
      <c r="C82">
        <f>Sheet1!G83-Sheet1!G120</f>
        <v>-0.84999999999999787</v>
      </c>
      <c r="D82" s="44"/>
      <c r="F82" s="39" t="s">
        <v>861</v>
      </c>
      <c r="G82" s="39"/>
      <c r="H82" s="39"/>
      <c r="L82">
        <v>0</v>
      </c>
      <c r="M82">
        <f>Sheet1!U83-Sheet1!U120</f>
        <v>1.1400000000000001</v>
      </c>
      <c r="N82" s="44"/>
      <c r="O82" t="s">
        <v>865</v>
      </c>
      <c r="P82" s="39"/>
      <c r="Q82" s="39"/>
      <c r="R82" s="39"/>
    </row>
    <row r="83" spans="2:18" x14ac:dyDescent="0.3">
      <c r="B83">
        <v>0</v>
      </c>
      <c r="C83">
        <f>Sheet1!G84-Sheet1!G121</f>
        <v>3.2400000000000091</v>
      </c>
      <c r="D83" s="44"/>
      <c r="G83" t="s">
        <v>860</v>
      </c>
      <c r="L83">
        <v>0</v>
      </c>
      <c r="M83">
        <f>Sheet1!U84-Sheet1!U121</f>
        <v>34.46</v>
      </c>
      <c r="N83" s="44"/>
    </row>
    <row r="84" spans="2:18" x14ac:dyDescent="0.25">
      <c r="B84">
        <v>0</v>
      </c>
      <c r="C84">
        <f>Sheet1!G85-Sheet1!G122</f>
        <v>13.59</v>
      </c>
      <c r="D84" s="44"/>
      <c r="E84">
        <v>0</v>
      </c>
      <c r="F84" s="13">
        <v>0.35250000000000004</v>
      </c>
      <c r="G84" s="13">
        <v>10.35</v>
      </c>
      <c r="H84" s="13">
        <v>53.265000000000001</v>
      </c>
      <c r="I84" s="21"/>
      <c r="L84">
        <v>0</v>
      </c>
      <c r="M84">
        <f>Sheet1!U85-Sheet1!U122</f>
        <v>-2.37</v>
      </c>
      <c r="N84" s="44"/>
    </row>
    <row r="85" spans="2:18" x14ac:dyDescent="0.25">
      <c r="B85">
        <v>0</v>
      </c>
      <c r="C85">
        <f>Sheet1!G86-Sheet1!G123</f>
        <v>53.680000000000007</v>
      </c>
      <c r="D85" s="44"/>
      <c r="E85">
        <v>4</v>
      </c>
      <c r="F85" s="13">
        <v>-9.5124999999999993</v>
      </c>
      <c r="G85" s="13">
        <v>9.8000000000000007</v>
      </c>
      <c r="H85" s="13">
        <v>24.674999999999997</v>
      </c>
      <c r="I85" s="21"/>
      <c r="L85">
        <v>0</v>
      </c>
      <c r="M85">
        <f>Sheet1!U86-Sheet1!U123</f>
        <v>15.010000000000002</v>
      </c>
      <c r="N85" s="44"/>
    </row>
    <row r="86" spans="2:18" x14ac:dyDescent="0.25">
      <c r="B86">
        <v>0</v>
      </c>
      <c r="C86">
        <f>Sheet1!G87-Sheet1!G124</f>
        <v>52.019999999999996</v>
      </c>
      <c r="D86" s="44"/>
      <c r="E86">
        <v>25</v>
      </c>
      <c r="F86" s="13">
        <v>-5.1499999999999995</v>
      </c>
      <c r="G86" s="13">
        <v>4.3149999999999995</v>
      </c>
      <c r="H86" s="13">
        <v>15.969999999999999</v>
      </c>
      <c r="I86" s="21"/>
      <c r="L86">
        <v>0</v>
      </c>
      <c r="M86">
        <f>Sheet1!U87-Sheet1!U124</f>
        <v>19.849999999999998</v>
      </c>
      <c r="N86" s="44"/>
    </row>
    <row r="87" spans="2:18" x14ac:dyDescent="0.3">
      <c r="B87">
        <v>0</v>
      </c>
      <c r="C87">
        <f>Sheet1!G88-Sheet1!G125</f>
        <v>70.529999999999987</v>
      </c>
      <c r="D87" s="44"/>
      <c r="L87">
        <v>0</v>
      </c>
      <c r="M87">
        <f>Sheet1!U88-Sheet1!U125</f>
        <v>35.43</v>
      </c>
      <c r="N87" s="44"/>
    </row>
    <row r="88" spans="2:18" x14ac:dyDescent="0.3">
      <c r="B88">
        <v>4</v>
      </c>
      <c r="C88">
        <f>Sheet1!G89-Sheet1!G126</f>
        <v>12.23</v>
      </c>
      <c r="D88" s="44"/>
      <c r="L88">
        <v>4</v>
      </c>
      <c r="M88">
        <f>Sheet1!U89-Sheet1!U126</f>
        <v>8</v>
      </c>
      <c r="N88" s="44"/>
    </row>
    <row r="89" spans="2:18" x14ac:dyDescent="0.3">
      <c r="B89">
        <v>4</v>
      </c>
      <c r="C89">
        <f>Sheet1!G90-Sheet1!G127</f>
        <v>-10.25</v>
      </c>
      <c r="D89" s="44"/>
      <c r="L89">
        <v>4</v>
      </c>
      <c r="M89">
        <f>Sheet1!U90-Sheet1!U127</f>
        <v>0.66999999999999993</v>
      </c>
      <c r="N89" s="44"/>
    </row>
    <row r="90" spans="2:18" x14ac:dyDescent="0.3">
      <c r="B90">
        <v>4</v>
      </c>
      <c r="C90">
        <f>Sheet1!G91-Sheet1!G128</f>
        <v>25.29</v>
      </c>
      <c r="D90" s="44"/>
      <c r="L90">
        <v>4</v>
      </c>
      <c r="M90">
        <f>Sheet1!U91-Sheet1!U128</f>
        <v>11.3</v>
      </c>
      <c r="N90" s="44"/>
    </row>
    <row r="91" spans="2:18" x14ac:dyDescent="0.3">
      <c r="B91">
        <v>4</v>
      </c>
      <c r="C91">
        <f>Sheet1!G92-Sheet1!G129</f>
        <v>-15.349999999999998</v>
      </c>
      <c r="D91" s="44"/>
      <c r="L91">
        <v>4</v>
      </c>
      <c r="M91">
        <f>Sheet1!U92-Sheet1!U129</f>
        <v>1.9699999999999989</v>
      </c>
      <c r="N91" s="44"/>
    </row>
    <row r="92" spans="2:18" x14ac:dyDescent="0.3">
      <c r="B92">
        <v>4</v>
      </c>
      <c r="C92">
        <f>Sheet1!G93-Sheet1!G130</f>
        <v>-22.79</v>
      </c>
      <c r="D92" s="44"/>
      <c r="L92">
        <v>4</v>
      </c>
      <c r="M92">
        <f>Sheet1!U93-Sheet1!U130</f>
        <v>3.9699999999999998</v>
      </c>
      <c r="N92" s="44"/>
    </row>
    <row r="93" spans="2:18" x14ac:dyDescent="0.3">
      <c r="B93">
        <v>4</v>
      </c>
      <c r="C93">
        <f>Sheet1!G94-Sheet1!G131</f>
        <v>80.680000000000007</v>
      </c>
      <c r="D93" s="44"/>
      <c r="L93">
        <v>4</v>
      </c>
      <c r="M93">
        <f>Sheet1!U94-Sheet1!U131</f>
        <v>19.36</v>
      </c>
      <c r="N93" s="44"/>
    </row>
    <row r="94" spans="2:18" x14ac:dyDescent="0.3">
      <c r="B94">
        <v>4</v>
      </c>
      <c r="C94">
        <f>Sheet1!G95-Sheet1!G132</f>
        <v>17.7</v>
      </c>
      <c r="D94" s="44"/>
      <c r="L94">
        <v>4</v>
      </c>
      <c r="M94">
        <f>Sheet1!U95-Sheet1!U132</f>
        <v>13.740000000000002</v>
      </c>
      <c r="N94" s="44"/>
    </row>
    <row r="95" spans="2:18" x14ac:dyDescent="0.3">
      <c r="B95">
        <v>4</v>
      </c>
      <c r="C95">
        <f>Sheet1!G96-Sheet1!G133</f>
        <v>22.830000000000002</v>
      </c>
      <c r="D95" s="44"/>
      <c r="L95">
        <v>4</v>
      </c>
      <c r="M95">
        <f>Sheet1!U96-Sheet1!U133</f>
        <v>6.3000000000000007</v>
      </c>
      <c r="N95" s="44"/>
    </row>
    <row r="96" spans="2:18" x14ac:dyDescent="0.3">
      <c r="B96">
        <v>4</v>
      </c>
      <c r="C96">
        <f>Sheet1!G97-Sheet1!G134</f>
        <v>7.37</v>
      </c>
      <c r="D96" s="44"/>
      <c r="L96">
        <v>4</v>
      </c>
      <c r="M96">
        <f>Sheet1!U97-Sheet1!U134</f>
        <v>3.9</v>
      </c>
      <c r="N96" s="44"/>
    </row>
    <row r="97" spans="2:14" x14ac:dyDescent="0.3">
      <c r="B97">
        <v>4</v>
      </c>
      <c r="C97">
        <f>Sheet1!G98-Sheet1!G135</f>
        <v>27.189999999999998</v>
      </c>
      <c r="D97" s="44"/>
      <c r="L97">
        <v>4</v>
      </c>
      <c r="M97">
        <f>Sheet1!U98-Sheet1!U135</f>
        <v>11.329999999999998</v>
      </c>
      <c r="N97" s="44"/>
    </row>
    <row r="98" spans="2:14" x14ac:dyDescent="0.3">
      <c r="B98">
        <v>4</v>
      </c>
      <c r="C98">
        <f>Sheet1!G99-Sheet1!G136</f>
        <v>-7.3000000000000007</v>
      </c>
      <c r="D98" s="44"/>
      <c r="L98">
        <v>4</v>
      </c>
      <c r="M98">
        <f>Sheet1!U99-Sheet1!U136</f>
        <v>-1.5</v>
      </c>
      <c r="N98" s="44"/>
    </row>
    <row r="99" spans="2:14" x14ac:dyDescent="0.3">
      <c r="B99">
        <v>4</v>
      </c>
      <c r="C99">
        <f>Sheet1!G100-Sheet1!G137</f>
        <v>3.2199999999999989</v>
      </c>
      <c r="D99" s="44"/>
      <c r="L99">
        <v>4</v>
      </c>
      <c r="M99">
        <f>Sheet1!U100-Sheet1!U137</f>
        <v>9.1</v>
      </c>
      <c r="N99" s="44"/>
    </row>
    <row r="100" spans="2:14" x14ac:dyDescent="0.3">
      <c r="B100">
        <v>25</v>
      </c>
      <c r="C100">
        <f>Sheet1!G101-Sheet1!G138</f>
        <v>12.7</v>
      </c>
      <c r="D100" s="44"/>
      <c r="L100">
        <v>25</v>
      </c>
      <c r="M100">
        <f>Sheet1!U101-Sheet1!U138</f>
        <v>4.5600000000000005</v>
      </c>
      <c r="N100" s="44"/>
    </row>
    <row r="101" spans="2:14" x14ac:dyDescent="0.3">
      <c r="B101">
        <v>25</v>
      </c>
      <c r="C101">
        <f>Sheet1!G102-Sheet1!G139</f>
        <v>10.73</v>
      </c>
      <c r="D101" s="44"/>
      <c r="L101">
        <v>25</v>
      </c>
      <c r="M101">
        <f>Sheet1!U102-Sheet1!U139</f>
        <v>9.4699999999999989</v>
      </c>
      <c r="N101" s="44"/>
    </row>
    <row r="102" spans="2:14" x14ac:dyDescent="0.3">
      <c r="B102">
        <v>25</v>
      </c>
      <c r="C102">
        <f>Sheet1!G103-Sheet1!G140</f>
        <v>44.86</v>
      </c>
      <c r="D102" s="44"/>
      <c r="L102">
        <v>25</v>
      </c>
      <c r="M102">
        <f>Sheet1!U103-Sheet1!U140</f>
        <v>14.629999999999999</v>
      </c>
      <c r="N102" s="44"/>
    </row>
    <row r="103" spans="2:14" x14ac:dyDescent="0.3">
      <c r="B103">
        <v>25</v>
      </c>
      <c r="C103">
        <f>Sheet1!G104-Sheet1!G141</f>
        <v>23</v>
      </c>
      <c r="D103" s="44"/>
      <c r="L103">
        <v>25</v>
      </c>
      <c r="M103">
        <f>Sheet1!U104-Sheet1!U141</f>
        <v>10.079999999999998</v>
      </c>
      <c r="N103" s="44"/>
    </row>
    <row r="104" spans="2:14" x14ac:dyDescent="0.3">
      <c r="B104">
        <v>25</v>
      </c>
      <c r="C104">
        <f>Sheet1!G105-Sheet1!G142</f>
        <v>-13.190000000000001</v>
      </c>
      <c r="D104" s="44"/>
      <c r="L104">
        <v>25</v>
      </c>
      <c r="M104">
        <f>Sheet1!U105-Sheet1!U142</f>
        <v>4.7399999999999993</v>
      </c>
      <c r="N104" s="44"/>
    </row>
    <row r="105" spans="2:14" x14ac:dyDescent="0.3">
      <c r="B105">
        <v>25</v>
      </c>
      <c r="C105">
        <f>Sheet1!G106-Sheet1!G143</f>
        <v>-5.7199999999999989</v>
      </c>
      <c r="D105" s="44"/>
      <c r="L105">
        <v>25</v>
      </c>
      <c r="M105">
        <f>Sheet1!U106-Sheet1!U143</f>
        <v>-0.67999999999999972</v>
      </c>
      <c r="N105" s="44"/>
    </row>
    <row r="106" spans="2:14" x14ac:dyDescent="0.3">
      <c r="B106">
        <v>25</v>
      </c>
      <c r="C106">
        <f>Sheet1!G107-Sheet1!G144</f>
        <v>-3.44</v>
      </c>
      <c r="D106" s="44"/>
      <c r="L106">
        <v>25</v>
      </c>
      <c r="M106">
        <f>Sheet1!U107-Sheet1!U144</f>
        <v>-1.26</v>
      </c>
      <c r="N106" s="44"/>
    </row>
    <row r="107" spans="2:14" x14ac:dyDescent="0.3">
      <c r="B107">
        <v>25</v>
      </c>
      <c r="C107">
        <f>Sheet1!G108-Sheet1!G145</f>
        <v>2.7999999999999989</v>
      </c>
      <c r="D107" s="44"/>
      <c r="L107">
        <v>25</v>
      </c>
      <c r="M107">
        <f>Sheet1!U108-Sheet1!U145</f>
        <v>2.6500000000000004</v>
      </c>
      <c r="N107" s="44"/>
    </row>
    <row r="108" spans="2:14" x14ac:dyDescent="0.3">
      <c r="B108">
        <v>25</v>
      </c>
      <c r="C108">
        <f>Sheet1!G109-Sheet1!G146</f>
        <v>17.059999999999999</v>
      </c>
      <c r="D108" s="44"/>
      <c r="L108">
        <v>25</v>
      </c>
      <c r="M108">
        <f>Sheet1!U109-Sheet1!U146</f>
        <v>7.07</v>
      </c>
      <c r="N108" s="44"/>
    </row>
    <row r="109" spans="2:14" x14ac:dyDescent="0.3">
      <c r="B109">
        <v>25</v>
      </c>
      <c r="C109">
        <f>Sheet1!G110-Sheet1!G147</f>
        <v>-12.32</v>
      </c>
      <c r="D109" s="44"/>
      <c r="L109">
        <v>25</v>
      </c>
      <c r="M109">
        <f>Sheet1!U110-Sheet1!U147</f>
        <v>0.36999999999999988</v>
      </c>
      <c r="N109" s="44"/>
    </row>
    <row r="110" spans="2:14" x14ac:dyDescent="0.3">
      <c r="B110">
        <v>25</v>
      </c>
      <c r="C110">
        <f>Sheet1!G111-Sheet1!G148</f>
        <v>2.7499999999999982</v>
      </c>
      <c r="D110" s="44"/>
      <c r="L110">
        <v>25</v>
      </c>
      <c r="M110">
        <f>Sheet1!U111-Sheet1!U148</f>
        <v>3.66</v>
      </c>
      <c r="N110" s="44"/>
    </row>
    <row r="111" spans="2:14" x14ac:dyDescent="0.3">
      <c r="B111">
        <v>25</v>
      </c>
      <c r="C111">
        <f>Sheet1!G112-Sheet1!G149</f>
        <v>5.8300000000000018</v>
      </c>
      <c r="D111" s="44"/>
      <c r="L111">
        <v>25</v>
      </c>
      <c r="M111">
        <f>Sheet1!U112-Sheet1!U149</f>
        <v>13.270000000000001</v>
      </c>
      <c r="N111" s="44"/>
    </row>
    <row r="112" spans="2:14" x14ac:dyDescent="0.3">
      <c r="D112" s="10"/>
      <c r="N112" s="10"/>
    </row>
    <row r="113" spans="1:19" x14ac:dyDescent="0.3">
      <c r="A113" s="9" t="s">
        <v>796</v>
      </c>
      <c r="B113">
        <v>0</v>
      </c>
      <c r="C113">
        <f>Sheet1!G114-Sheet1!G151</f>
        <v>1.79</v>
      </c>
      <c r="D113" s="44" t="s">
        <v>790</v>
      </c>
      <c r="E113" t="s">
        <v>793</v>
      </c>
      <c r="F113" t="s">
        <v>791</v>
      </c>
      <c r="G113" t="s">
        <v>792</v>
      </c>
      <c r="K113" s="9" t="s">
        <v>796</v>
      </c>
      <c r="L113">
        <v>0</v>
      </c>
      <c r="M113">
        <f>Sheet1!U114-Sheet1!U151</f>
        <v>1.9200000000000002</v>
      </c>
      <c r="N113" s="44" t="s">
        <v>790</v>
      </c>
      <c r="O113" t="s">
        <v>793</v>
      </c>
      <c r="P113" t="s">
        <v>791</v>
      </c>
      <c r="Q113" t="s">
        <v>792</v>
      </c>
    </row>
    <row r="114" spans="1:19" x14ac:dyDescent="0.3">
      <c r="B114">
        <v>0</v>
      </c>
      <c r="C114">
        <f>Sheet1!G115-Sheet1!G152</f>
        <v>-17.669999999999998</v>
      </c>
      <c r="D114" s="44"/>
      <c r="E114">
        <v>0</v>
      </c>
      <c r="F114" s="18">
        <v>15.428333333333333</v>
      </c>
      <c r="G114" s="17">
        <v>7.9888047455565143</v>
      </c>
      <c r="L114">
        <v>0</v>
      </c>
      <c r="M114">
        <f>Sheet1!U115-Sheet1!U152</f>
        <v>2.0999999999999996</v>
      </c>
      <c r="N114" s="44"/>
      <c r="O114">
        <v>0</v>
      </c>
      <c r="P114" s="18">
        <v>2.4041666666666668</v>
      </c>
      <c r="Q114" s="17">
        <v>0.53031788399110968</v>
      </c>
    </row>
    <row r="115" spans="1:19" x14ac:dyDescent="0.3">
      <c r="B115">
        <v>0</v>
      </c>
      <c r="C115">
        <f>Sheet1!G116-Sheet1!G153</f>
        <v>-2.3099999999999987</v>
      </c>
      <c r="D115" s="44"/>
      <c r="E115">
        <v>4</v>
      </c>
      <c r="F115" s="18">
        <v>-7.5000000000000469E-2</v>
      </c>
      <c r="G115" s="17">
        <v>4.6761528314449157</v>
      </c>
      <c r="L115">
        <v>0</v>
      </c>
      <c r="M115">
        <f>Sheet1!U116-Sheet1!U153</f>
        <v>-0.25</v>
      </c>
      <c r="N115" s="44"/>
      <c r="O115">
        <v>4</v>
      </c>
      <c r="P115" s="18">
        <v>2.6708333333333329</v>
      </c>
      <c r="Q115" s="17">
        <v>0.96220269578596473</v>
      </c>
    </row>
    <row r="116" spans="1:19" x14ac:dyDescent="0.3">
      <c r="B116">
        <v>0</v>
      </c>
      <c r="C116">
        <f>Sheet1!G117-Sheet1!G154</f>
        <v>12.689999999999998</v>
      </c>
      <c r="D116" s="44"/>
      <c r="E116">
        <v>25</v>
      </c>
      <c r="F116" s="18">
        <v>7.0708333333333329</v>
      </c>
      <c r="G116" s="17">
        <v>2.7182078148565973</v>
      </c>
      <c r="L116">
        <v>0</v>
      </c>
      <c r="M116">
        <f>Sheet1!U117-Sheet1!U154</f>
        <v>0.45999999999999996</v>
      </c>
      <c r="N116" s="44"/>
      <c r="O116">
        <v>25</v>
      </c>
      <c r="P116" s="18">
        <v>3.16</v>
      </c>
      <c r="Q116" s="17">
        <v>0.9218821327407678</v>
      </c>
    </row>
    <row r="117" spans="1:19" x14ac:dyDescent="0.3">
      <c r="B117">
        <v>0</v>
      </c>
      <c r="C117">
        <f>Sheet1!G118-Sheet1!G155</f>
        <v>23.96</v>
      </c>
      <c r="D117" s="44"/>
      <c r="L117">
        <v>0</v>
      </c>
      <c r="M117">
        <f>Sheet1!U118-Sheet1!U155</f>
        <v>2.6700000000000004</v>
      </c>
      <c r="N117" s="44"/>
      <c r="P117" s="18"/>
      <c r="Q117" s="17"/>
    </row>
    <row r="118" spans="1:19" x14ac:dyDescent="0.3">
      <c r="B118">
        <v>0</v>
      </c>
      <c r="C118">
        <f>Sheet1!G119-Sheet1!G156</f>
        <v>19.78</v>
      </c>
      <c r="D118" s="44"/>
      <c r="L118">
        <v>0</v>
      </c>
      <c r="M118">
        <f>Sheet1!U119-Sheet1!U156</f>
        <v>2.9699999999999998</v>
      </c>
      <c r="N118" s="44"/>
    </row>
    <row r="119" spans="1:19" x14ac:dyDescent="0.3">
      <c r="B119">
        <v>0</v>
      </c>
      <c r="C119">
        <f>Sheet1!G120-Sheet1!G157</f>
        <v>18.259999999999998</v>
      </c>
      <c r="D119" s="44"/>
      <c r="F119" s="39" t="s">
        <v>861</v>
      </c>
      <c r="G119" s="39"/>
      <c r="H119" s="39"/>
      <c r="L119">
        <v>0</v>
      </c>
      <c r="M119">
        <f>Sheet1!U120-Sheet1!U157</f>
        <v>1.54</v>
      </c>
      <c r="N119" s="44"/>
      <c r="P119" s="39" t="s">
        <v>861</v>
      </c>
      <c r="Q119" s="39"/>
      <c r="R119" s="39"/>
    </row>
    <row r="120" spans="1:19" x14ac:dyDescent="0.3">
      <c r="B120">
        <v>0</v>
      </c>
      <c r="C120">
        <f>Sheet1!G121-Sheet1!G158</f>
        <v>95.89</v>
      </c>
      <c r="D120" s="44"/>
      <c r="G120" t="s">
        <v>860</v>
      </c>
      <c r="L120">
        <v>0</v>
      </c>
      <c r="M120">
        <f>Sheet1!U121-Sheet1!U158</f>
        <v>4.1199999999999992</v>
      </c>
      <c r="N120" s="44"/>
      <c r="Q120" t="s">
        <v>860</v>
      </c>
    </row>
    <row r="121" spans="1:19" x14ac:dyDescent="0.25">
      <c r="B121">
        <v>0</v>
      </c>
      <c r="C121">
        <f>Sheet1!G122-Sheet1!G159</f>
        <v>9.3699999999999992</v>
      </c>
      <c r="D121" s="44"/>
      <c r="E121">
        <v>0</v>
      </c>
      <c r="F121" s="13">
        <v>2.1225000000000001</v>
      </c>
      <c r="G121" s="13">
        <v>10.315</v>
      </c>
      <c r="H121" s="13">
        <v>19.400000000000002</v>
      </c>
      <c r="I121" s="21"/>
      <c r="L121">
        <v>0</v>
      </c>
      <c r="M121">
        <f>Sheet1!U122-Sheet1!U159</f>
        <v>5.0100000000000007</v>
      </c>
      <c r="N121" s="44"/>
      <c r="O121">
        <v>0</v>
      </c>
      <c r="P121" s="13">
        <v>0.73</v>
      </c>
      <c r="Q121" s="13">
        <v>2.105</v>
      </c>
      <c r="R121" s="13">
        <v>3.8325</v>
      </c>
      <c r="S121" s="21"/>
    </row>
    <row r="122" spans="1:19" x14ac:dyDescent="0.25">
      <c r="B122">
        <v>0</v>
      </c>
      <c r="C122">
        <f>Sheet1!G123-Sheet1!G160</f>
        <v>9</v>
      </c>
      <c r="D122" s="44"/>
      <c r="E122">
        <v>4</v>
      </c>
      <c r="F122" s="13">
        <v>-10.285</v>
      </c>
      <c r="G122" s="13">
        <v>3.6450000000000005</v>
      </c>
      <c r="H122" s="13">
        <v>10.875</v>
      </c>
      <c r="I122" s="21"/>
      <c r="L122">
        <v>0</v>
      </c>
      <c r="M122">
        <f>Sheet1!U123-Sheet1!U160</f>
        <v>0.45000000000000018</v>
      </c>
      <c r="N122" s="44"/>
      <c r="O122">
        <v>4</v>
      </c>
      <c r="P122" s="13">
        <v>0.17</v>
      </c>
      <c r="Q122" s="13">
        <v>2.09</v>
      </c>
      <c r="R122" s="13">
        <v>3.67</v>
      </c>
      <c r="S122" s="21"/>
    </row>
    <row r="123" spans="1:19" x14ac:dyDescent="0.25">
      <c r="B123">
        <v>0</v>
      </c>
      <c r="C123">
        <f>Sheet1!G124-Sheet1!G161</f>
        <v>11.26</v>
      </c>
      <c r="D123" s="44"/>
      <c r="E123">
        <v>25</v>
      </c>
      <c r="F123" s="13">
        <v>-1.0649999999999999</v>
      </c>
      <c r="G123" s="13">
        <v>5.1499999999999995</v>
      </c>
      <c r="H123" s="13">
        <v>15.059999999999999</v>
      </c>
      <c r="I123" s="21"/>
      <c r="L123">
        <v>0</v>
      </c>
      <c r="M123">
        <f>Sheet1!U124-Sheet1!U161</f>
        <v>5.7500000000000009</v>
      </c>
      <c r="N123" s="44"/>
      <c r="O123">
        <v>25</v>
      </c>
      <c r="P123" s="13">
        <v>1.8525</v>
      </c>
      <c r="Q123" s="13">
        <v>3.2800000000000002</v>
      </c>
      <c r="R123" s="13">
        <v>3.87</v>
      </c>
      <c r="S123" s="21"/>
    </row>
    <row r="124" spans="1:19" x14ac:dyDescent="0.3">
      <c r="B124">
        <v>0</v>
      </c>
      <c r="C124">
        <f>Sheet1!G125-Sheet1!G162</f>
        <v>3.12</v>
      </c>
      <c r="D124" s="44"/>
      <c r="L124">
        <v>0</v>
      </c>
      <c r="M124">
        <f>Sheet1!U125-Sheet1!U162</f>
        <v>2.11</v>
      </c>
      <c r="N124" s="44"/>
    </row>
    <row r="125" spans="1:19" x14ac:dyDescent="0.3">
      <c r="B125">
        <v>4</v>
      </c>
      <c r="C125">
        <f>Sheet1!G126-Sheet1!G163</f>
        <v>-10.579999999999998</v>
      </c>
      <c r="D125" s="44"/>
      <c r="L125">
        <v>4</v>
      </c>
      <c r="M125">
        <f>Sheet1!U126-Sheet1!U163</f>
        <v>-0.15000000000000036</v>
      </c>
      <c r="N125" s="44"/>
    </row>
    <row r="126" spans="1:19" x14ac:dyDescent="0.3">
      <c r="B126">
        <v>4</v>
      </c>
      <c r="C126">
        <f>Sheet1!G127-Sheet1!G164</f>
        <v>6.2100000000000009</v>
      </c>
      <c r="D126" s="44"/>
      <c r="L126">
        <v>4</v>
      </c>
      <c r="M126">
        <f>Sheet1!U127-Sheet1!U164</f>
        <v>1.3600000000000012</v>
      </c>
      <c r="N126" s="44"/>
    </row>
    <row r="127" spans="1:19" x14ac:dyDescent="0.3">
      <c r="B127">
        <v>4</v>
      </c>
      <c r="C127">
        <f>Sheet1!G128-Sheet1!G165</f>
        <v>5.82</v>
      </c>
      <c r="D127" s="44"/>
      <c r="L127">
        <v>4</v>
      </c>
      <c r="M127">
        <f>Sheet1!U128-Sheet1!U165</f>
        <v>2.9899999999999993</v>
      </c>
      <c r="N127" s="44"/>
    </row>
    <row r="128" spans="1:19" x14ac:dyDescent="0.3">
      <c r="B128">
        <v>4</v>
      </c>
      <c r="C128">
        <f>Sheet1!G129-Sheet1!G166</f>
        <v>21.9</v>
      </c>
      <c r="D128" s="44"/>
      <c r="L128">
        <v>4</v>
      </c>
      <c r="M128">
        <f>Sheet1!U129-Sheet1!U166</f>
        <v>12.030000000000001</v>
      </c>
      <c r="N128" s="44"/>
    </row>
    <row r="129" spans="2:14" x14ac:dyDescent="0.3">
      <c r="B129">
        <v>4</v>
      </c>
      <c r="C129">
        <f>Sheet1!G130-Sheet1!G167</f>
        <v>17.399999999999999</v>
      </c>
      <c r="D129" s="44"/>
      <c r="L129">
        <v>4</v>
      </c>
      <c r="M129">
        <f>Sheet1!U130-Sheet1!U167</f>
        <v>3.64</v>
      </c>
      <c r="N129" s="44"/>
    </row>
    <row r="130" spans="2:14" x14ac:dyDescent="0.3">
      <c r="B130">
        <v>4</v>
      </c>
      <c r="C130">
        <f>Sheet1!G131-Sheet1!G168</f>
        <v>-38.32</v>
      </c>
      <c r="D130" s="44"/>
      <c r="L130">
        <v>4</v>
      </c>
      <c r="M130">
        <f>Sheet1!U131-Sheet1!U168</f>
        <v>2.02</v>
      </c>
      <c r="N130" s="44"/>
    </row>
    <row r="131" spans="2:14" x14ac:dyDescent="0.3">
      <c r="B131">
        <v>4</v>
      </c>
      <c r="C131">
        <f>Sheet1!G132-Sheet1!G169</f>
        <v>-12.469999999999999</v>
      </c>
      <c r="D131" s="44"/>
      <c r="L131">
        <v>4</v>
      </c>
      <c r="M131">
        <f>Sheet1!U132-Sheet1!U169</f>
        <v>-0.32000000000000028</v>
      </c>
      <c r="N131" s="44"/>
    </row>
    <row r="132" spans="2:14" x14ac:dyDescent="0.3">
      <c r="B132">
        <v>4</v>
      </c>
      <c r="C132">
        <f>Sheet1!G133-Sheet1!G170</f>
        <v>-9.4</v>
      </c>
      <c r="D132" s="44"/>
      <c r="L132">
        <v>4</v>
      </c>
      <c r="M132">
        <f>Sheet1!U133-Sheet1!U170</f>
        <v>0.56000000000000005</v>
      </c>
      <c r="N132" s="44"/>
    </row>
    <row r="133" spans="2:14" x14ac:dyDescent="0.3">
      <c r="B133">
        <v>4</v>
      </c>
      <c r="C133">
        <f>Sheet1!G134-Sheet1!G171</f>
        <v>-2.37</v>
      </c>
      <c r="D133" s="44"/>
      <c r="L133">
        <v>4</v>
      </c>
      <c r="M133">
        <f>Sheet1!U134-Sheet1!U171</f>
        <v>4.0000000000000036E-2</v>
      </c>
      <c r="N133" s="44"/>
    </row>
    <row r="134" spans="2:14" x14ac:dyDescent="0.3">
      <c r="B134">
        <v>4</v>
      </c>
      <c r="C134">
        <f>Sheet1!G135-Sheet1!G172</f>
        <v>1.4699999999999989</v>
      </c>
      <c r="D134" s="44"/>
      <c r="L134">
        <v>4</v>
      </c>
      <c r="M134">
        <f>Sheet1!U135-Sheet1!U172</f>
        <v>4.04</v>
      </c>
      <c r="N134" s="44"/>
    </row>
    <row r="135" spans="2:14" x14ac:dyDescent="0.3">
      <c r="B135">
        <v>4</v>
      </c>
      <c r="C135">
        <f>Sheet1!G136-Sheet1!G173</f>
        <v>12.030000000000001</v>
      </c>
      <c r="D135" s="44"/>
      <c r="L135">
        <v>4</v>
      </c>
      <c r="M135">
        <f>Sheet1!U136-Sheet1!U173</f>
        <v>3.68</v>
      </c>
      <c r="N135" s="44"/>
    </row>
    <row r="136" spans="2:14" x14ac:dyDescent="0.3">
      <c r="B136">
        <v>4</v>
      </c>
      <c r="C136">
        <f>Sheet1!G137-Sheet1!G174</f>
        <v>7.41</v>
      </c>
      <c r="D136" s="44"/>
      <c r="L136">
        <v>4</v>
      </c>
      <c r="M136">
        <f>Sheet1!U137-Sheet1!U174</f>
        <v>2.1599999999999997</v>
      </c>
      <c r="N136" s="44"/>
    </row>
    <row r="137" spans="2:14" x14ac:dyDescent="0.3">
      <c r="B137">
        <v>25</v>
      </c>
      <c r="C137">
        <f>Sheet1!G138-Sheet1!G175</f>
        <v>-1.4300000000000006</v>
      </c>
      <c r="D137" s="44"/>
      <c r="L137">
        <v>25</v>
      </c>
      <c r="M137">
        <f>Sheet1!U138-Sheet1!U175</f>
        <v>1.69</v>
      </c>
      <c r="N137" s="44"/>
    </row>
    <row r="138" spans="2:14" x14ac:dyDescent="0.3">
      <c r="B138">
        <v>25</v>
      </c>
      <c r="C138">
        <f>Sheet1!G139-Sheet1!G176</f>
        <v>-4.1400000000000006</v>
      </c>
      <c r="D138" s="44"/>
      <c r="L138">
        <v>25</v>
      </c>
      <c r="M138">
        <f>Sheet1!U139-Sheet1!U176</f>
        <v>2.3400000000000003</v>
      </c>
      <c r="N138" s="44"/>
    </row>
    <row r="139" spans="2:14" x14ac:dyDescent="0.3">
      <c r="B139">
        <v>25</v>
      </c>
      <c r="C139">
        <f>Sheet1!G140-Sheet1!G177</f>
        <v>1.0100000000000016</v>
      </c>
      <c r="D139" s="44"/>
      <c r="L139">
        <v>25</v>
      </c>
      <c r="M139">
        <f>Sheet1!U140-Sheet1!U177</f>
        <v>3.2699999999999996</v>
      </c>
      <c r="N139" s="44"/>
    </row>
    <row r="140" spans="2:14" x14ac:dyDescent="0.3">
      <c r="B140">
        <v>25</v>
      </c>
      <c r="C140">
        <f>Sheet1!G141-Sheet1!G178</f>
        <v>0.98999999999999844</v>
      </c>
      <c r="D140" s="44"/>
      <c r="L140">
        <v>25</v>
      </c>
      <c r="M140">
        <f>Sheet1!U141-Sheet1!U178</f>
        <v>3.29</v>
      </c>
      <c r="N140" s="44"/>
    </row>
    <row r="141" spans="2:14" x14ac:dyDescent="0.3">
      <c r="B141">
        <v>25</v>
      </c>
      <c r="C141">
        <f>Sheet1!G142-Sheet1!G179</f>
        <v>24.92</v>
      </c>
      <c r="D141" s="44"/>
      <c r="L141">
        <v>25</v>
      </c>
      <c r="M141">
        <f>Sheet1!U142-Sheet1!U179</f>
        <v>3.69</v>
      </c>
      <c r="N141" s="44"/>
    </row>
    <row r="142" spans="2:14" x14ac:dyDescent="0.3">
      <c r="B142">
        <v>25</v>
      </c>
      <c r="C142">
        <f>Sheet1!G143-Sheet1!G180</f>
        <v>14.37</v>
      </c>
      <c r="D142" s="44"/>
      <c r="L142">
        <v>25</v>
      </c>
      <c r="M142">
        <f>Sheet1!U143-Sheet1!U180</f>
        <v>10.599999999999998</v>
      </c>
      <c r="N142" s="44"/>
    </row>
    <row r="143" spans="2:14" x14ac:dyDescent="0.3">
      <c r="B143">
        <v>25</v>
      </c>
      <c r="C143">
        <f>Sheet1!G144-Sheet1!G181</f>
        <v>-2.73</v>
      </c>
      <c r="D143" s="44"/>
      <c r="L143">
        <v>25</v>
      </c>
      <c r="M143">
        <f>Sheet1!U144-Sheet1!U181</f>
        <v>-3.0200000000000005</v>
      </c>
      <c r="N143" s="44"/>
    </row>
    <row r="144" spans="2:14" x14ac:dyDescent="0.3">
      <c r="B144">
        <v>25</v>
      </c>
      <c r="C144">
        <f>Sheet1!G145-Sheet1!G182</f>
        <v>9.9</v>
      </c>
      <c r="D144" s="44"/>
      <c r="L144">
        <v>25</v>
      </c>
      <c r="M144">
        <f>Sheet1!U145-Sheet1!U182</f>
        <v>2.4699999999999998</v>
      </c>
      <c r="N144" s="44"/>
    </row>
    <row r="145" spans="1:18" x14ac:dyDescent="0.3">
      <c r="B145">
        <v>25</v>
      </c>
      <c r="C145">
        <f>Sheet1!G146-Sheet1!G183</f>
        <v>3.0000000000001137E-2</v>
      </c>
      <c r="D145" s="44"/>
      <c r="L145">
        <v>25</v>
      </c>
      <c r="M145">
        <f>Sheet1!U146-Sheet1!U183</f>
        <v>3.9299999999999997</v>
      </c>
      <c r="N145" s="44"/>
    </row>
    <row r="146" spans="1:18" x14ac:dyDescent="0.3">
      <c r="B146">
        <v>25</v>
      </c>
      <c r="C146">
        <f>Sheet1!G147-Sheet1!G184</f>
        <v>15.29</v>
      </c>
      <c r="D146" s="44"/>
      <c r="L146">
        <v>25</v>
      </c>
      <c r="M146">
        <f>Sheet1!U147-Sheet1!U184</f>
        <v>0.45000000000000007</v>
      </c>
      <c r="N146" s="44"/>
    </row>
    <row r="147" spans="1:18" x14ac:dyDescent="0.3">
      <c r="B147">
        <v>25</v>
      </c>
      <c r="C147">
        <f>Sheet1!G148-Sheet1!G185</f>
        <v>9.2899999999999991</v>
      </c>
      <c r="D147" s="44"/>
      <c r="L147">
        <v>25</v>
      </c>
      <c r="M147">
        <f>Sheet1!U148-Sheet1!U185</f>
        <v>3.4</v>
      </c>
      <c r="N147" s="44"/>
    </row>
    <row r="148" spans="1:18" x14ac:dyDescent="0.3">
      <c r="B148">
        <v>25</v>
      </c>
      <c r="C148">
        <f>Sheet1!G149-Sheet1!G186</f>
        <v>17.350000000000001</v>
      </c>
      <c r="D148" s="44"/>
      <c r="L148">
        <v>25</v>
      </c>
      <c r="M148">
        <f>Sheet1!U149-Sheet1!U186</f>
        <v>5.8100000000000005</v>
      </c>
      <c r="N148" s="44"/>
    </row>
    <row r="150" spans="1:18" x14ac:dyDescent="0.3">
      <c r="A150" s="9" t="s">
        <v>797</v>
      </c>
      <c r="B150">
        <v>0</v>
      </c>
      <c r="C150">
        <f>Sheet1!G151-Sheet1!G188</f>
        <v>1.29</v>
      </c>
      <c r="D150" s="45" t="s">
        <v>804</v>
      </c>
      <c r="E150" t="s">
        <v>793</v>
      </c>
      <c r="F150" t="s">
        <v>791</v>
      </c>
      <c r="G150" t="s">
        <v>792</v>
      </c>
      <c r="K150" s="9" t="s">
        <v>797</v>
      </c>
      <c r="L150">
        <v>0</v>
      </c>
      <c r="M150">
        <f>Sheet1!U151-Sheet1!U188</f>
        <v>0.2</v>
      </c>
      <c r="N150" s="44" t="s">
        <v>790</v>
      </c>
      <c r="O150" t="s">
        <v>793</v>
      </c>
      <c r="P150" t="s">
        <v>791</v>
      </c>
      <c r="Q150" t="s">
        <v>792</v>
      </c>
    </row>
    <row r="151" spans="1:18" x14ac:dyDescent="0.3">
      <c r="B151">
        <v>0</v>
      </c>
      <c r="C151">
        <f>Sheet1!G152-Sheet1!G189</f>
        <v>-26.07</v>
      </c>
      <c r="D151" s="45"/>
      <c r="E151">
        <v>0</v>
      </c>
      <c r="F151" s="18">
        <v>-4.1574999999999998</v>
      </c>
      <c r="G151" s="17">
        <v>6.0368895167858421</v>
      </c>
      <c r="L151">
        <v>0</v>
      </c>
      <c r="M151">
        <f>Sheet1!U152-Sheet1!U189</f>
        <v>5.6499999999999995</v>
      </c>
      <c r="N151" s="44"/>
      <c r="O151">
        <v>0</v>
      </c>
      <c r="P151" s="18">
        <v>2.1349999999999998</v>
      </c>
      <c r="Q151" s="17">
        <v>0.51115214481748505</v>
      </c>
    </row>
    <row r="152" spans="1:18" x14ac:dyDescent="0.3">
      <c r="B152">
        <v>0</v>
      </c>
      <c r="C152">
        <f>Sheet1!G153-Sheet1!G190</f>
        <v>14.61</v>
      </c>
      <c r="D152" s="45"/>
      <c r="E152">
        <v>4</v>
      </c>
      <c r="F152" s="18">
        <v>13.757499999999999</v>
      </c>
      <c r="G152" s="17">
        <v>4.0923615329863834</v>
      </c>
      <c r="L152">
        <v>0</v>
      </c>
      <c r="M152">
        <f>Sheet1!U153-Sheet1!U190</f>
        <v>1.96</v>
      </c>
      <c r="N152" s="44"/>
      <c r="O152">
        <v>4</v>
      </c>
      <c r="P152" s="18">
        <v>2.1233333333333331</v>
      </c>
      <c r="Q152" s="17">
        <v>1.0728469159439782</v>
      </c>
    </row>
    <row r="153" spans="1:18" x14ac:dyDescent="0.3">
      <c r="B153">
        <v>0</v>
      </c>
      <c r="C153">
        <f>Sheet1!G154-Sheet1!G191</f>
        <v>8.89</v>
      </c>
      <c r="D153" s="45"/>
      <c r="E153">
        <v>25</v>
      </c>
      <c r="F153" s="18">
        <v>0.37333333333333352</v>
      </c>
      <c r="G153" s="17">
        <v>1.5637776392602962</v>
      </c>
      <c r="L153">
        <v>0</v>
      </c>
      <c r="M153">
        <f>Sheet1!U154-Sheet1!U191</f>
        <v>1.65</v>
      </c>
      <c r="N153" s="44"/>
      <c r="O153">
        <v>25</v>
      </c>
      <c r="P153" s="18">
        <v>1.4316666666666666</v>
      </c>
      <c r="Q153" s="17">
        <v>0.4525999526863842</v>
      </c>
    </row>
    <row r="154" spans="1:18" x14ac:dyDescent="0.3">
      <c r="B154">
        <v>0</v>
      </c>
      <c r="C154">
        <f>Sheet1!G155-Sheet1!G192</f>
        <v>-3.6500000000000004</v>
      </c>
      <c r="D154" s="45"/>
      <c r="F154" s="18"/>
      <c r="G154" s="17"/>
      <c r="L154">
        <v>0</v>
      </c>
      <c r="M154">
        <f>Sheet1!U155-Sheet1!U192</f>
        <v>1.48</v>
      </c>
      <c r="N154" s="44"/>
      <c r="P154" s="18"/>
      <c r="Q154" s="17"/>
    </row>
    <row r="155" spans="1:18" x14ac:dyDescent="0.3">
      <c r="B155">
        <v>0</v>
      </c>
      <c r="C155">
        <f>Sheet1!G156-Sheet1!G193</f>
        <v>-59.970000000000006</v>
      </c>
      <c r="D155" s="45"/>
      <c r="L155">
        <v>0</v>
      </c>
      <c r="M155">
        <f>Sheet1!U156-Sheet1!U193</f>
        <v>1.1200000000000001</v>
      </c>
      <c r="N155" s="44"/>
    </row>
    <row r="156" spans="1:18" x14ac:dyDescent="0.3">
      <c r="B156">
        <v>0</v>
      </c>
      <c r="C156">
        <f>Sheet1!G157-Sheet1!G194</f>
        <v>-1.54</v>
      </c>
      <c r="D156" s="45"/>
      <c r="F156" s="39" t="s">
        <v>861</v>
      </c>
      <c r="G156" s="39"/>
      <c r="H156" s="39"/>
      <c r="L156">
        <v>0</v>
      </c>
      <c r="M156">
        <f>Sheet1!U157-Sheet1!U194</f>
        <v>0</v>
      </c>
      <c r="N156" s="44"/>
      <c r="O156" t="s">
        <v>865</v>
      </c>
      <c r="P156" s="39"/>
      <c r="Q156" s="39"/>
      <c r="R156" s="39"/>
    </row>
    <row r="157" spans="1:18" x14ac:dyDescent="0.3">
      <c r="B157">
        <v>0</v>
      </c>
      <c r="C157">
        <f>Sheet1!G158-Sheet1!G195</f>
        <v>-12.47</v>
      </c>
      <c r="D157" s="45"/>
      <c r="G157" t="s">
        <v>860</v>
      </c>
      <c r="L157">
        <v>0</v>
      </c>
      <c r="M157">
        <f>Sheet1!U158-Sheet1!U195</f>
        <v>1.6</v>
      </c>
      <c r="N157" s="44"/>
    </row>
    <row r="158" spans="1:18" x14ac:dyDescent="0.25">
      <c r="B158">
        <v>0</v>
      </c>
      <c r="C158">
        <f>Sheet1!G159-Sheet1!G196</f>
        <v>8.9700000000000006</v>
      </c>
      <c r="D158" s="45"/>
      <c r="E158">
        <v>0</v>
      </c>
      <c r="F158" s="13">
        <v>-10.265000000000001</v>
      </c>
      <c r="G158" s="13">
        <v>1.98</v>
      </c>
      <c r="H158" s="13">
        <v>8.9500000000000011</v>
      </c>
      <c r="I158" s="21"/>
      <c r="L158">
        <v>0</v>
      </c>
      <c r="M158">
        <f>Sheet1!U159-Sheet1!U196</f>
        <v>4.8099999999999996</v>
      </c>
      <c r="N158" s="44"/>
    </row>
    <row r="159" spans="1:18" x14ac:dyDescent="0.25">
      <c r="B159">
        <v>0</v>
      </c>
      <c r="C159">
        <f>Sheet1!G160-Sheet1!G197</f>
        <v>13.05</v>
      </c>
      <c r="D159" s="45"/>
      <c r="E159">
        <v>4</v>
      </c>
      <c r="F159" s="13">
        <v>5.2525000000000004</v>
      </c>
      <c r="G159" s="13">
        <v>9.5399999999999991</v>
      </c>
      <c r="H159" s="13">
        <v>15.942500000000001</v>
      </c>
      <c r="I159" s="21"/>
      <c r="L159">
        <v>0</v>
      </c>
      <c r="M159">
        <f>Sheet1!U160-Sheet1!U197</f>
        <v>3.84</v>
      </c>
      <c r="N159" s="44"/>
    </row>
    <row r="160" spans="1:18" x14ac:dyDescent="0.25">
      <c r="B160">
        <v>0</v>
      </c>
      <c r="C160">
        <f>Sheet1!G161-Sheet1!G198</f>
        <v>4.33</v>
      </c>
      <c r="D160" s="45"/>
      <c r="E160">
        <v>25</v>
      </c>
      <c r="F160" s="13">
        <v>-3.0825</v>
      </c>
      <c r="G160" s="13">
        <v>0.23499999999999988</v>
      </c>
      <c r="H160" s="13">
        <v>5.1549999999999994</v>
      </c>
      <c r="I160" s="21"/>
      <c r="L160">
        <v>0</v>
      </c>
      <c r="M160">
        <f>Sheet1!U161-Sheet1!U198</f>
        <v>2.46</v>
      </c>
      <c r="N160" s="44"/>
    </row>
    <row r="161" spans="2:14" x14ac:dyDescent="0.3">
      <c r="B161">
        <v>0</v>
      </c>
      <c r="C161">
        <f>Sheet1!G162-Sheet1!G199</f>
        <v>2.67</v>
      </c>
      <c r="D161" s="45"/>
      <c r="L161">
        <v>0</v>
      </c>
      <c r="M161">
        <f>Sheet1!U162-Sheet1!U199</f>
        <v>0.85</v>
      </c>
      <c r="N161" s="44"/>
    </row>
    <row r="162" spans="2:14" x14ac:dyDescent="0.3">
      <c r="B162">
        <v>4</v>
      </c>
      <c r="C162">
        <f>Sheet1!G163-Sheet1!G200</f>
        <v>9.4499999999999993</v>
      </c>
      <c r="D162" s="45"/>
      <c r="L162">
        <v>4</v>
      </c>
      <c r="M162">
        <f>Sheet1!U163-Sheet1!U200</f>
        <v>4.72</v>
      </c>
      <c r="N162" s="44"/>
    </row>
    <row r="163" spans="2:14" x14ac:dyDescent="0.3">
      <c r="B163">
        <v>4</v>
      </c>
      <c r="C163">
        <f>Sheet1!G164-Sheet1!G201</f>
        <v>9.629999999999999</v>
      </c>
      <c r="D163" s="45"/>
      <c r="L163">
        <v>4</v>
      </c>
      <c r="M163">
        <f>Sheet1!U164-Sheet1!U201</f>
        <v>10.1</v>
      </c>
      <c r="N163" s="44"/>
    </row>
    <row r="164" spans="2:14" x14ac:dyDescent="0.3">
      <c r="B164">
        <v>4</v>
      </c>
      <c r="C164">
        <f>Sheet1!G165-Sheet1!G202</f>
        <v>16.82</v>
      </c>
      <c r="D164" s="45"/>
      <c r="L164">
        <v>4</v>
      </c>
      <c r="M164">
        <f>Sheet1!U165-Sheet1!U202</f>
        <v>1.28</v>
      </c>
      <c r="N164" s="44"/>
    </row>
    <row r="165" spans="2:14" x14ac:dyDescent="0.3">
      <c r="B165">
        <v>4</v>
      </c>
      <c r="C165">
        <f>Sheet1!G166-Sheet1!G203</f>
        <v>5.23</v>
      </c>
      <c r="D165" s="45"/>
      <c r="L165">
        <v>4</v>
      </c>
      <c r="M165">
        <f>Sheet1!U166-Sheet1!U203</f>
        <v>2.62</v>
      </c>
      <c r="N165" s="44"/>
    </row>
    <row r="166" spans="2:14" x14ac:dyDescent="0.3">
      <c r="B166">
        <v>4</v>
      </c>
      <c r="C166">
        <f>Sheet1!G167-Sheet1!G204</f>
        <v>9.35</v>
      </c>
      <c r="D166" s="45"/>
      <c r="L166">
        <v>4</v>
      </c>
      <c r="M166">
        <f>Sheet1!U167-Sheet1!U204</f>
        <v>-5.74</v>
      </c>
      <c r="N166" s="44"/>
    </row>
    <row r="167" spans="2:14" x14ac:dyDescent="0.3">
      <c r="B167">
        <v>4</v>
      </c>
      <c r="C167">
        <f>Sheet1!G168-Sheet1!G205</f>
        <v>54.47</v>
      </c>
      <c r="D167" s="45"/>
      <c r="L167">
        <v>4</v>
      </c>
      <c r="M167">
        <f>Sheet1!U168-Sheet1!U205</f>
        <v>2.82</v>
      </c>
      <c r="N167" s="44"/>
    </row>
    <row r="168" spans="2:14" x14ac:dyDescent="0.3">
      <c r="B168">
        <v>4</v>
      </c>
      <c r="C168">
        <f>Sheet1!G169-Sheet1!G206</f>
        <v>24.169999999999998</v>
      </c>
      <c r="D168" s="45"/>
      <c r="L168">
        <v>4</v>
      </c>
      <c r="M168">
        <f>Sheet1!U169-Sheet1!U206</f>
        <v>4.93</v>
      </c>
      <c r="N168" s="44"/>
    </row>
    <row r="169" spans="2:14" x14ac:dyDescent="0.3">
      <c r="B169">
        <v>4</v>
      </c>
      <c r="C169">
        <f>Sheet1!G170-Sheet1!G207</f>
        <v>11.26</v>
      </c>
      <c r="D169" s="45"/>
      <c r="L169">
        <v>4</v>
      </c>
      <c r="M169">
        <f>Sheet1!U170-Sheet1!U207</f>
        <v>0</v>
      </c>
      <c r="N169" s="44"/>
    </row>
    <row r="170" spans="2:14" x14ac:dyDescent="0.3">
      <c r="B170">
        <v>4</v>
      </c>
      <c r="C170">
        <f>Sheet1!G171-Sheet1!G208</f>
        <v>3.4000000000000004</v>
      </c>
      <c r="D170" s="45"/>
      <c r="L170">
        <v>4</v>
      </c>
      <c r="M170">
        <f>Sheet1!U171-Sheet1!U208</f>
        <v>1.0299999999999998</v>
      </c>
      <c r="N170" s="44"/>
    </row>
    <row r="171" spans="2:14" x14ac:dyDescent="0.3">
      <c r="B171">
        <v>4</v>
      </c>
      <c r="C171">
        <f>Sheet1!G172-Sheet1!G209</f>
        <v>13.31</v>
      </c>
      <c r="D171" s="45"/>
      <c r="L171">
        <v>4</v>
      </c>
      <c r="M171">
        <f>Sheet1!U172-Sheet1!U209</f>
        <v>0.96</v>
      </c>
      <c r="N171" s="44"/>
    </row>
    <row r="172" spans="2:14" x14ac:dyDescent="0.3">
      <c r="B172">
        <v>4</v>
      </c>
      <c r="C172">
        <f>Sheet1!G173-Sheet1!G210</f>
        <v>2.6799999999999997</v>
      </c>
      <c r="D172" s="45"/>
      <c r="L172">
        <v>4</v>
      </c>
      <c r="M172">
        <f>Sheet1!U173-Sheet1!U210</f>
        <v>0.32</v>
      </c>
      <c r="N172" s="44"/>
    </row>
    <row r="173" spans="2:14" x14ac:dyDescent="0.3">
      <c r="B173">
        <v>4</v>
      </c>
      <c r="C173">
        <f>Sheet1!G174-Sheet1!G211</f>
        <v>5.32</v>
      </c>
      <c r="D173" s="45"/>
      <c r="L173">
        <v>4</v>
      </c>
      <c r="M173">
        <f>Sheet1!U174-Sheet1!U211</f>
        <v>2.44</v>
      </c>
      <c r="N173" s="44"/>
    </row>
    <row r="174" spans="2:14" x14ac:dyDescent="0.3">
      <c r="B174">
        <v>25</v>
      </c>
      <c r="C174">
        <f>Sheet1!G175-Sheet1!G212</f>
        <v>-2.6499999999999995</v>
      </c>
      <c r="D174" s="45"/>
      <c r="L174">
        <v>25</v>
      </c>
      <c r="M174">
        <f>Sheet1!U175-Sheet1!U212</f>
        <v>2.0699999999999998</v>
      </c>
      <c r="N174" s="44"/>
    </row>
    <row r="175" spans="2:14" x14ac:dyDescent="0.3">
      <c r="B175">
        <v>25</v>
      </c>
      <c r="C175">
        <f>Sheet1!G176-Sheet1!G213</f>
        <v>4.57</v>
      </c>
      <c r="D175" s="45"/>
      <c r="L175">
        <v>25</v>
      </c>
      <c r="M175">
        <f>Sheet1!U176-Sheet1!U213</f>
        <v>2.42</v>
      </c>
      <c r="N175" s="44"/>
    </row>
    <row r="176" spans="2:14" x14ac:dyDescent="0.3">
      <c r="B176">
        <v>25</v>
      </c>
      <c r="C176">
        <f>Sheet1!G177-Sheet1!G214</f>
        <v>8.8999999999999986</v>
      </c>
      <c r="D176" s="45"/>
      <c r="L176">
        <v>25</v>
      </c>
      <c r="M176">
        <f>Sheet1!U177-Sheet1!U214</f>
        <v>0.75</v>
      </c>
      <c r="N176" s="44"/>
    </row>
    <row r="177" spans="1:17" x14ac:dyDescent="0.3">
      <c r="B177">
        <v>25</v>
      </c>
      <c r="C177">
        <f>Sheet1!G178-Sheet1!G215</f>
        <v>5.4900000000000011</v>
      </c>
      <c r="D177" s="45"/>
      <c r="L177">
        <v>25</v>
      </c>
      <c r="M177">
        <f>Sheet1!U178-Sheet1!U215</f>
        <v>0.10000000000000009</v>
      </c>
      <c r="N177" s="44"/>
    </row>
    <row r="178" spans="1:17" x14ac:dyDescent="0.3">
      <c r="B178">
        <v>25</v>
      </c>
      <c r="C178">
        <f>Sheet1!G179-Sheet1!G216</f>
        <v>-3.1500000000000004</v>
      </c>
      <c r="D178" s="45"/>
      <c r="L178">
        <v>25</v>
      </c>
      <c r="M178">
        <f>Sheet1!U179-Sheet1!U216</f>
        <v>-1.0099999999999998</v>
      </c>
      <c r="N178" s="44"/>
    </row>
    <row r="179" spans="1:17" x14ac:dyDescent="0.3">
      <c r="B179">
        <v>25</v>
      </c>
      <c r="C179">
        <f>Sheet1!G180-Sheet1!G217</f>
        <v>-8.7000000000000011</v>
      </c>
      <c r="D179" s="45"/>
      <c r="L179">
        <v>25</v>
      </c>
      <c r="M179">
        <f>Sheet1!U180-Sheet1!U217</f>
        <v>3.2</v>
      </c>
      <c r="N179" s="44"/>
    </row>
    <row r="180" spans="1:17" x14ac:dyDescent="0.3">
      <c r="B180">
        <v>25</v>
      </c>
      <c r="C180">
        <f>Sheet1!G181-Sheet1!G218</f>
        <v>3.28</v>
      </c>
      <c r="D180" s="45"/>
      <c r="L180">
        <v>25</v>
      </c>
      <c r="M180">
        <f>Sheet1!U181-Sheet1!U218</f>
        <v>4.28</v>
      </c>
      <c r="N180" s="44"/>
    </row>
    <row r="181" spans="1:17" x14ac:dyDescent="0.3">
      <c r="B181">
        <v>25</v>
      </c>
      <c r="C181">
        <f>Sheet1!G182-Sheet1!G219</f>
        <v>-2.84</v>
      </c>
      <c r="D181" s="45"/>
      <c r="L181">
        <v>25</v>
      </c>
      <c r="M181">
        <f>Sheet1!U182-Sheet1!U219</f>
        <v>-0.39999999999999969</v>
      </c>
      <c r="N181" s="44"/>
    </row>
    <row r="182" spans="1:17" x14ac:dyDescent="0.3">
      <c r="B182">
        <v>25</v>
      </c>
      <c r="C182">
        <f>Sheet1!G183-Sheet1!G220</f>
        <v>5.35</v>
      </c>
      <c r="D182" s="45"/>
      <c r="L182">
        <v>25</v>
      </c>
      <c r="M182">
        <f>Sheet1!U183-Sheet1!U220</f>
        <v>1.41</v>
      </c>
      <c r="N182" s="44"/>
    </row>
    <row r="183" spans="1:17" x14ac:dyDescent="0.3">
      <c r="B183">
        <v>25</v>
      </c>
      <c r="C183">
        <f>Sheet1!G184-Sheet1!G221</f>
        <v>3.12</v>
      </c>
      <c r="D183" s="45"/>
      <c r="L183">
        <v>25</v>
      </c>
      <c r="M183">
        <f>Sheet1!U184-Sheet1!U221</f>
        <v>0.27999999999999992</v>
      </c>
      <c r="N183" s="44"/>
    </row>
    <row r="184" spans="1:17" x14ac:dyDescent="0.3">
      <c r="B184">
        <v>25</v>
      </c>
      <c r="C184">
        <f>Sheet1!G185-Sheet1!G222</f>
        <v>-6.0100000000000007</v>
      </c>
      <c r="D184" s="45"/>
      <c r="L184">
        <v>25</v>
      </c>
      <c r="M184">
        <f>Sheet1!U185-Sheet1!U222</f>
        <v>1.41</v>
      </c>
      <c r="N184" s="44"/>
    </row>
    <row r="185" spans="1:17" x14ac:dyDescent="0.3">
      <c r="B185">
        <v>25</v>
      </c>
      <c r="C185">
        <f>Sheet1!G186-Sheet1!G223</f>
        <v>-2.8800000000000008</v>
      </c>
      <c r="D185" s="45"/>
      <c r="L185">
        <v>25</v>
      </c>
      <c r="M185">
        <f>Sheet1!U186-Sheet1!U223</f>
        <v>2.67</v>
      </c>
      <c r="N185" s="44"/>
    </row>
    <row r="187" spans="1:17" ht="14" customHeight="1" x14ac:dyDescent="0.3">
      <c r="A187" s="9" t="s">
        <v>799</v>
      </c>
      <c r="B187">
        <v>0</v>
      </c>
      <c r="C187">
        <f>Sheet1!G188-Sheet1!G225</f>
        <v>0</v>
      </c>
      <c r="D187" s="45" t="s">
        <v>805</v>
      </c>
      <c r="E187" t="s">
        <v>793</v>
      </c>
      <c r="F187" t="s">
        <v>791</v>
      </c>
      <c r="G187" t="s">
        <v>792</v>
      </c>
      <c r="K187" s="9" t="s">
        <v>799</v>
      </c>
      <c r="L187">
        <v>0</v>
      </c>
      <c r="M187">
        <f>Sheet1!U188-Sheet1!U225</f>
        <v>0</v>
      </c>
      <c r="N187" s="45" t="s">
        <v>806</v>
      </c>
      <c r="O187" t="s">
        <v>793</v>
      </c>
      <c r="P187" t="s">
        <v>791</v>
      </c>
      <c r="Q187" t="s">
        <v>792</v>
      </c>
    </row>
    <row r="188" spans="1:17" x14ac:dyDescent="0.3">
      <c r="B188">
        <v>0</v>
      </c>
      <c r="C188">
        <f>Sheet1!G189-Sheet1!G226</f>
        <v>37.22</v>
      </c>
      <c r="D188" s="45"/>
      <c r="E188">
        <v>0</v>
      </c>
      <c r="F188" s="18">
        <v>10.340833333333334</v>
      </c>
      <c r="G188" s="17">
        <v>5.6556321429941576</v>
      </c>
      <c r="L188">
        <v>0</v>
      </c>
      <c r="M188">
        <f>Sheet1!U189-Sheet1!U226</f>
        <v>3.8200000000000003</v>
      </c>
      <c r="N188" s="45"/>
      <c r="O188">
        <v>0</v>
      </c>
      <c r="P188" s="18">
        <v>0.3183333333333333</v>
      </c>
      <c r="Q188" s="17">
        <v>0.3183333333333333</v>
      </c>
    </row>
    <row r="189" spans="1:17" x14ac:dyDescent="0.3">
      <c r="B189">
        <v>0</v>
      </c>
      <c r="C189">
        <f>Sheet1!G190-Sheet1!G227</f>
        <v>0</v>
      </c>
      <c r="D189" s="45"/>
      <c r="E189">
        <v>4</v>
      </c>
      <c r="F189" s="18">
        <v>-0.81416666666666693</v>
      </c>
      <c r="G189" s="17">
        <v>1.578516976772691</v>
      </c>
      <c r="L189">
        <v>0</v>
      </c>
      <c r="M189">
        <f>Sheet1!U190-Sheet1!U227</f>
        <v>0</v>
      </c>
      <c r="N189" s="45"/>
      <c r="O189">
        <v>4</v>
      </c>
      <c r="P189" s="18">
        <v>0.73999999999999988</v>
      </c>
      <c r="Q189" s="17">
        <v>0.50961809824672244</v>
      </c>
    </row>
    <row r="190" spans="1:17" x14ac:dyDescent="0.3">
      <c r="B190">
        <v>0</v>
      </c>
      <c r="C190">
        <f>Sheet1!G191-Sheet1!G228</f>
        <v>0</v>
      </c>
      <c r="D190" s="45"/>
      <c r="E190">
        <v>25</v>
      </c>
      <c r="F190" s="18">
        <v>5.2225000000000001</v>
      </c>
      <c r="G190" s="17">
        <v>1.0607523952079458</v>
      </c>
      <c r="L190">
        <v>0</v>
      </c>
      <c r="M190">
        <f>Sheet1!U191-Sheet1!U228</f>
        <v>0</v>
      </c>
      <c r="N190" s="45"/>
      <c r="O190">
        <v>25</v>
      </c>
      <c r="P190" s="18">
        <v>0.88916666666666666</v>
      </c>
      <c r="Q190" s="17">
        <v>0.29650606395080004</v>
      </c>
    </row>
    <row r="191" spans="1:17" x14ac:dyDescent="0.3">
      <c r="B191">
        <v>0</v>
      </c>
      <c r="C191">
        <f>Sheet1!G192-Sheet1!G229</f>
        <v>1.4900000000000002</v>
      </c>
      <c r="D191" s="45"/>
      <c r="L191">
        <v>0</v>
      </c>
      <c r="M191">
        <f>Sheet1!U192-Sheet1!U229</f>
        <v>0</v>
      </c>
      <c r="N191" s="45"/>
    </row>
    <row r="192" spans="1:17" x14ac:dyDescent="0.3">
      <c r="B192">
        <v>0</v>
      </c>
      <c r="C192">
        <f>Sheet1!G193-Sheet1!G230</f>
        <v>61.190000000000005</v>
      </c>
      <c r="D192" s="45"/>
      <c r="L192">
        <v>0</v>
      </c>
      <c r="M192">
        <f>Sheet1!U193-Sheet1!U230</f>
        <v>0</v>
      </c>
      <c r="N192" s="45"/>
    </row>
    <row r="193" spans="2:19" x14ac:dyDescent="0.3">
      <c r="B193">
        <v>0</v>
      </c>
      <c r="C193">
        <f>Sheet1!G194-Sheet1!G231</f>
        <v>5.73</v>
      </c>
      <c r="D193" s="45"/>
      <c r="F193" s="39" t="s">
        <v>861</v>
      </c>
      <c r="G193" s="39"/>
      <c r="H193" s="39"/>
      <c r="L193">
        <v>0</v>
      </c>
      <c r="M193">
        <f>Sheet1!U194-Sheet1!U231</f>
        <v>0</v>
      </c>
      <c r="N193" s="45"/>
      <c r="P193" s="39" t="s">
        <v>861</v>
      </c>
      <c r="Q193" s="39"/>
      <c r="R193" s="39"/>
    </row>
    <row r="194" spans="2:19" x14ac:dyDescent="0.3">
      <c r="B194">
        <v>0</v>
      </c>
      <c r="C194">
        <f>Sheet1!G195-Sheet1!G232</f>
        <v>18.46</v>
      </c>
      <c r="D194" s="45"/>
      <c r="G194" t="s">
        <v>860</v>
      </c>
      <c r="L194">
        <v>0</v>
      </c>
      <c r="M194">
        <f>Sheet1!U195-Sheet1!U232</f>
        <v>0</v>
      </c>
      <c r="N194" s="45"/>
      <c r="Q194" t="s">
        <v>860</v>
      </c>
    </row>
    <row r="195" spans="2:19" x14ac:dyDescent="0.25">
      <c r="B195">
        <v>0</v>
      </c>
      <c r="C195">
        <f>Sheet1!G196-Sheet1!G233</f>
        <v>0</v>
      </c>
      <c r="D195" s="45"/>
      <c r="E195">
        <v>0</v>
      </c>
      <c r="F195" s="13">
        <v>0</v>
      </c>
      <c r="G195" s="13">
        <v>0</v>
      </c>
      <c r="H195" s="13">
        <v>15.2775</v>
      </c>
      <c r="I195" s="21"/>
      <c r="L195">
        <v>0</v>
      </c>
      <c r="M195">
        <f>Sheet1!U196-Sheet1!U233</f>
        <v>0</v>
      </c>
      <c r="N195" s="45"/>
      <c r="O195">
        <v>0</v>
      </c>
      <c r="P195" s="13">
        <v>0</v>
      </c>
      <c r="Q195" s="13">
        <v>0</v>
      </c>
      <c r="R195" s="13">
        <v>0</v>
      </c>
      <c r="S195" s="21"/>
    </row>
    <row r="196" spans="2:19" x14ac:dyDescent="0.25">
      <c r="B196">
        <v>0</v>
      </c>
      <c r="C196">
        <f>Sheet1!G197-Sheet1!G234</f>
        <v>0</v>
      </c>
      <c r="D196" s="45"/>
      <c r="E196">
        <v>4</v>
      </c>
      <c r="F196" s="13">
        <v>-3.1675</v>
      </c>
      <c r="G196" s="13">
        <v>0</v>
      </c>
      <c r="H196" s="13">
        <v>2.625</v>
      </c>
      <c r="I196" s="21"/>
      <c r="L196">
        <v>0</v>
      </c>
      <c r="M196">
        <f>Sheet1!U197-Sheet1!U234</f>
        <v>0</v>
      </c>
      <c r="N196" s="45"/>
      <c r="O196">
        <v>4</v>
      </c>
      <c r="P196" s="13">
        <v>0</v>
      </c>
      <c r="Q196" s="13">
        <v>0</v>
      </c>
      <c r="R196" s="13">
        <v>0.78499999999999992</v>
      </c>
      <c r="S196" s="21"/>
    </row>
    <row r="197" spans="2:19" x14ac:dyDescent="0.25">
      <c r="B197">
        <v>0</v>
      </c>
      <c r="C197">
        <f>Sheet1!G198-Sheet1!G235</f>
        <v>0</v>
      </c>
      <c r="D197" s="45"/>
      <c r="E197">
        <v>25</v>
      </c>
      <c r="F197" s="13">
        <v>3.085</v>
      </c>
      <c r="G197" s="13">
        <v>5.2949999999999999</v>
      </c>
      <c r="H197" s="13">
        <v>8.2575000000000003</v>
      </c>
      <c r="I197" s="21"/>
      <c r="L197">
        <v>0</v>
      </c>
      <c r="M197">
        <f>Sheet1!U198-Sheet1!U235</f>
        <v>0</v>
      </c>
      <c r="N197" s="45"/>
      <c r="O197">
        <v>25</v>
      </c>
      <c r="P197" s="13">
        <v>0</v>
      </c>
      <c r="Q197" s="13">
        <v>0.60000000000000009</v>
      </c>
      <c r="R197" s="13">
        <v>1.4950000000000001</v>
      </c>
      <c r="S197" s="21"/>
    </row>
    <row r="198" spans="2:19" x14ac:dyDescent="0.3">
      <c r="B198">
        <v>0</v>
      </c>
      <c r="C198">
        <f>Sheet1!G199-Sheet1!G236</f>
        <v>0</v>
      </c>
      <c r="D198" s="45"/>
      <c r="L198">
        <v>0</v>
      </c>
      <c r="M198">
        <f>Sheet1!U199-Sheet1!U236</f>
        <v>0</v>
      </c>
      <c r="N198" s="45"/>
    </row>
    <row r="199" spans="2:19" x14ac:dyDescent="0.3">
      <c r="B199">
        <v>4</v>
      </c>
      <c r="C199">
        <f>Sheet1!G200-Sheet1!G237</f>
        <v>-6.6700000000000017</v>
      </c>
      <c r="D199" s="45"/>
      <c r="L199">
        <v>4</v>
      </c>
      <c r="M199">
        <f>Sheet1!U200-Sheet1!U237</f>
        <v>0.56999999999999995</v>
      </c>
      <c r="N199" s="45"/>
    </row>
    <row r="200" spans="2:19" x14ac:dyDescent="0.3">
      <c r="B200">
        <v>4</v>
      </c>
      <c r="C200">
        <f>Sheet1!G201-Sheet1!G238</f>
        <v>-2.379999999999999</v>
      </c>
      <c r="D200" s="45"/>
      <c r="L200">
        <v>4</v>
      </c>
      <c r="M200">
        <f>Sheet1!U201-Sheet1!U238</f>
        <v>0.84</v>
      </c>
      <c r="N200" s="45"/>
    </row>
    <row r="201" spans="2:19" x14ac:dyDescent="0.3">
      <c r="B201">
        <v>4</v>
      </c>
      <c r="C201">
        <f>Sheet1!G202-Sheet1!G239</f>
        <v>3.24</v>
      </c>
      <c r="D201" s="45"/>
      <c r="L201">
        <v>4</v>
      </c>
      <c r="M201">
        <f>Sheet1!U202-Sheet1!U239</f>
        <v>0</v>
      </c>
      <c r="N201" s="45"/>
    </row>
    <row r="202" spans="2:19" x14ac:dyDescent="0.3">
      <c r="B202">
        <v>4</v>
      </c>
      <c r="C202">
        <f>Sheet1!G203-Sheet1!G240</f>
        <v>7.7900000000000009</v>
      </c>
      <c r="D202" s="45"/>
      <c r="L202">
        <v>4</v>
      </c>
      <c r="M202">
        <f>Sheet1!U203-Sheet1!U240</f>
        <v>0.84000000000000008</v>
      </c>
      <c r="N202" s="45"/>
    </row>
    <row r="203" spans="2:19" x14ac:dyDescent="0.3">
      <c r="B203">
        <v>4</v>
      </c>
      <c r="C203">
        <f>Sheet1!G204-Sheet1!G241</f>
        <v>-3.4299999999999997</v>
      </c>
      <c r="D203" s="45"/>
      <c r="L203">
        <v>4</v>
      </c>
      <c r="M203">
        <f>Sheet1!U204-Sheet1!U241</f>
        <v>6.22</v>
      </c>
      <c r="N203" s="45"/>
    </row>
    <row r="204" spans="2:19" x14ac:dyDescent="0.3">
      <c r="B204">
        <v>4</v>
      </c>
      <c r="C204">
        <f>Sheet1!G205-Sheet1!G242</f>
        <v>4.8999999999999995</v>
      </c>
      <c r="D204" s="45"/>
      <c r="L204">
        <v>4</v>
      </c>
      <c r="M204">
        <f>Sheet1!U205-Sheet1!U242</f>
        <v>0</v>
      </c>
      <c r="N204" s="45"/>
    </row>
    <row r="205" spans="2:19" x14ac:dyDescent="0.3">
      <c r="B205">
        <v>4</v>
      </c>
      <c r="C205">
        <f>Sheet1!G206-Sheet1!G243</f>
        <v>0.78000000000000025</v>
      </c>
      <c r="D205" s="45"/>
      <c r="L205">
        <v>4</v>
      </c>
      <c r="M205">
        <f>Sheet1!U206-Sheet1!U243</f>
        <v>-0.20999999999999996</v>
      </c>
      <c r="N205" s="45"/>
    </row>
    <row r="206" spans="2:19" x14ac:dyDescent="0.3">
      <c r="B206">
        <v>4</v>
      </c>
      <c r="C206">
        <f>Sheet1!G207-Sheet1!G244</f>
        <v>0</v>
      </c>
      <c r="D206" s="45"/>
      <c r="L206">
        <v>4</v>
      </c>
      <c r="M206">
        <f>Sheet1!U207-Sheet1!U244</f>
        <v>0</v>
      </c>
      <c r="N206" s="45"/>
    </row>
    <row r="207" spans="2:19" x14ac:dyDescent="0.3">
      <c r="B207">
        <v>4</v>
      </c>
      <c r="C207">
        <f>Sheet1!G208-Sheet1!G245</f>
        <v>-13.309999999999999</v>
      </c>
      <c r="D207" s="45"/>
      <c r="L207">
        <v>4</v>
      </c>
      <c r="M207">
        <f>Sheet1!U208-Sheet1!U245</f>
        <v>0.62</v>
      </c>
      <c r="N207" s="45"/>
    </row>
    <row r="208" spans="2:19" x14ac:dyDescent="0.3">
      <c r="B208">
        <v>4</v>
      </c>
      <c r="C208">
        <f>Sheet1!G209-Sheet1!G246</f>
        <v>0</v>
      </c>
      <c r="D208" s="45"/>
      <c r="L208">
        <v>4</v>
      </c>
      <c r="M208">
        <f>Sheet1!U209-Sheet1!U246</f>
        <v>0</v>
      </c>
      <c r="N208" s="45"/>
    </row>
    <row r="209" spans="1:17" x14ac:dyDescent="0.3">
      <c r="B209">
        <v>4</v>
      </c>
      <c r="C209">
        <f>Sheet1!G210-Sheet1!G247</f>
        <v>-1.28</v>
      </c>
      <c r="D209" s="45"/>
      <c r="L209">
        <v>4</v>
      </c>
      <c r="M209">
        <f>Sheet1!U210-Sheet1!U247</f>
        <v>0</v>
      </c>
      <c r="N209" s="45"/>
    </row>
    <row r="210" spans="1:17" x14ac:dyDescent="0.3">
      <c r="B210">
        <v>4</v>
      </c>
      <c r="C210">
        <f>Sheet1!G211-Sheet1!G248</f>
        <v>0.59</v>
      </c>
      <c r="D210" s="45"/>
      <c r="L210">
        <v>4</v>
      </c>
      <c r="M210">
        <f>Sheet1!U211-Sheet1!U248</f>
        <v>0</v>
      </c>
      <c r="N210" s="45"/>
    </row>
    <row r="211" spans="1:17" x14ac:dyDescent="0.3">
      <c r="B211">
        <v>25</v>
      </c>
      <c r="C211">
        <f>Sheet1!G212-Sheet1!G249</f>
        <v>7.41</v>
      </c>
      <c r="D211" s="45"/>
      <c r="L211">
        <v>25</v>
      </c>
      <c r="M211">
        <f>Sheet1!U212-Sheet1!U249</f>
        <v>0</v>
      </c>
      <c r="N211" s="45"/>
    </row>
    <row r="212" spans="1:17" x14ac:dyDescent="0.3">
      <c r="B212">
        <v>25</v>
      </c>
      <c r="C212">
        <f>Sheet1!G213-Sheet1!G250</f>
        <v>5.95</v>
      </c>
      <c r="D212" s="45"/>
      <c r="L212">
        <v>25</v>
      </c>
      <c r="M212">
        <f>Sheet1!U213-Sheet1!U250</f>
        <v>0.64</v>
      </c>
      <c r="N212" s="45"/>
    </row>
    <row r="213" spans="1:17" x14ac:dyDescent="0.3">
      <c r="B213">
        <v>25</v>
      </c>
      <c r="C213">
        <f>Sheet1!G214-Sheet1!G251</f>
        <v>6.55</v>
      </c>
      <c r="D213" s="45"/>
      <c r="L213">
        <v>25</v>
      </c>
      <c r="M213">
        <f>Sheet1!U214-Sheet1!U251</f>
        <v>0</v>
      </c>
      <c r="N213" s="45"/>
    </row>
    <row r="214" spans="1:17" x14ac:dyDescent="0.3">
      <c r="B214">
        <v>25</v>
      </c>
      <c r="C214">
        <f>Sheet1!G215-Sheet1!G252</f>
        <v>4.6399999999999997</v>
      </c>
      <c r="D214" s="45"/>
      <c r="L214">
        <v>25</v>
      </c>
      <c r="M214">
        <f>Sheet1!U215-Sheet1!U252</f>
        <v>1.1499999999999999</v>
      </c>
      <c r="N214" s="45"/>
    </row>
    <row r="215" spans="1:17" x14ac:dyDescent="0.3">
      <c r="B215">
        <v>25</v>
      </c>
      <c r="C215">
        <f>Sheet1!G216-Sheet1!G253</f>
        <v>-2.5600000000000005</v>
      </c>
      <c r="D215" s="45"/>
      <c r="L215">
        <v>25</v>
      </c>
      <c r="M215">
        <f>Sheet1!U216-Sheet1!U253</f>
        <v>0.52</v>
      </c>
      <c r="N215" s="45"/>
    </row>
    <row r="216" spans="1:17" x14ac:dyDescent="0.3">
      <c r="B216">
        <v>25</v>
      </c>
      <c r="C216">
        <f>Sheet1!G217-Sheet1!G254</f>
        <v>10.31</v>
      </c>
      <c r="D216" s="45"/>
      <c r="L216">
        <v>25</v>
      </c>
      <c r="M216">
        <f>Sheet1!U217-Sheet1!U254</f>
        <v>3.26</v>
      </c>
      <c r="N216" s="45"/>
    </row>
    <row r="217" spans="1:17" x14ac:dyDescent="0.3">
      <c r="B217">
        <v>25</v>
      </c>
      <c r="C217">
        <f>Sheet1!G218-Sheet1!G255</f>
        <v>2.89</v>
      </c>
      <c r="D217" s="45"/>
      <c r="L217">
        <v>25</v>
      </c>
      <c r="M217">
        <f>Sheet1!U218-Sheet1!U255</f>
        <v>0</v>
      </c>
      <c r="N217" s="45"/>
    </row>
    <row r="218" spans="1:17" x14ac:dyDescent="0.3">
      <c r="B218">
        <v>25</v>
      </c>
      <c r="C218">
        <f>Sheet1!G219-Sheet1!G256</f>
        <v>1.2999999999999998</v>
      </c>
      <c r="D218" s="45"/>
      <c r="L218">
        <v>25</v>
      </c>
      <c r="M218">
        <f>Sheet1!U219-Sheet1!U256</f>
        <v>2.2599999999999998</v>
      </c>
      <c r="N218" s="45"/>
    </row>
    <row r="219" spans="1:17" x14ac:dyDescent="0.3">
      <c r="B219">
        <v>25</v>
      </c>
      <c r="C219">
        <f>Sheet1!G220-Sheet1!G257</f>
        <v>3.67</v>
      </c>
      <c r="D219" s="45"/>
      <c r="L219">
        <v>25</v>
      </c>
      <c r="M219">
        <f>Sheet1!U220-Sheet1!U257</f>
        <v>0</v>
      </c>
      <c r="N219" s="45"/>
    </row>
    <row r="220" spans="1:17" x14ac:dyDescent="0.3">
      <c r="B220">
        <v>25</v>
      </c>
      <c r="C220">
        <f>Sheet1!G221-Sheet1!G258</f>
        <v>4.32</v>
      </c>
      <c r="D220" s="45"/>
      <c r="L220">
        <v>25</v>
      </c>
      <c r="M220">
        <f>Sheet1!U221-Sheet1!U258</f>
        <v>0.56000000000000005</v>
      </c>
      <c r="N220" s="45"/>
    </row>
    <row r="221" spans="1:17" x14ac:dyDescent="0.3">
      <c r="B221">
        <v>25</v>
      </c>
      <c r="C221">
        <f>Sheet1!G222-Sheet1!G259</f>
        <v>9.65</v>
      </c>
      <c r="D221" s="45"/>
      <c r="L221">
        <v>25</v>
      </c>
      <c r="M221">
        <f>Sheet1!U222-Sheet1!U259</f>
        <v>1.61</v>
      </c>
      <c r="N221" s="45"/>
    </row>
    <row r="222" spans="1:17" x14ac:dyDescent="0.3">
      <c r="B222">
        <v>25</v>
      </c>
      <c r="C222">
        <f>Sheet1!G223-Sheet1!G260</f>
        <v>8.5400000000000009</v>
      </c>
      <c r="D222" s="45"/>
      <c r="L222">
        <v>25</v>
      </c>
      <c r="M222">
        <f>Sheet1!U223-Sheet1!U260</f>
        <v>0.67</v>
      </c>
      <c r="N222" s="45"/>
    </row>
    <row r="224" spans="1:17" x14ac:dyDescent="0.3">
      <c r="A224" s="9" t="s">
        <v>800</v>
      </c>
      <c r="B224">
        <v>0</v>
      </c>
      <c r="C224">
        <f>Sheet1!G225-Sheet1!G262</f>
        <v>0</v>
      </c>
      <c r="D224" s="44" t="s">
        <v>790</v>
      </c>
      <c r="E224" t="s">
        <v>793</v>
      </c>
      <c r="F224" t="s">
        <v>791</v>
      </c>
      <c r="G224" t="s">
        <v>792</v>
      </c>
      <c r="K224" s="9" t="s">
        <v>800</v>
      </c>
      <c r="L224">
        <v>0</v>
      </c>
      <c r="M224">
        <f>Sheet1!U225-Sheet1!U262</f>
        <v>0</v>
      </c>
      <c r="N224" s="44" t="s">
        <v>790</v>
      </c>
      <c r="O224" t="s">
        <v>793</v>
      </c>
      <c r="P224" t="s">
        <v>791</v>
      </c>
      <c r="Q224" t="s">
        <v>792</v>
      </c>
    </row>
    <row r="225" spans="2:19" x14ac:dyDescent="0.3">
      <c r="B225">
        <v>0</v>
      </c>
      <c r="C225">
        <f>Sheet1!G226-Sheet1!G263</f>
        <v>26.01</v>
      </c>
      <c r="D225" s="44"/>
      <c r="E225">
        <v>0</v>
      </c>
      <c r="F225" s="18">
        <v>3.3291666666666671</v>
      </c>
      <c r="G225" s="17">
        <v>2.3047738528164241</v>
      </c>
      <c r="L225">
        <v>0</v>
      </c>
      <c r="M225">
        <f>Sheet1!U226-Sheet1!U263</f>
        <v>4.12</v>
      </c>
      <c r="N225" s="44"/>
      <c r="O225">
        <v>0</v>
      </c>
      <c r="P225" s="18">
        <v>0.34333333333333332</v>
      </c>
      <c r="Q225" s="17">
        <v>0.34333333333333338</v>
      </c>
    </row>
    <row r="226" spans="2:19" x14ac:dyDescent="0.3">
      <c r="B226">
        <v>0</v>
      </c>
      <c r="C226">
        <f>Sheet1!G227-Sheet1!G264</f>
        <v>0</v>
      </c>
      <c r="D226" s="44"/>
      <c r="E226">
        <v>4</v>
      </c>
      <c r="F226" s="18">
        <v>5.9633333333333338</v>
      </c>
      <c r="G226" s="17">
        <v>1.7627532413525693</v>
      </c>
      <c r="L226">
        <v>0</v>
      </c>
      <c r="M226">
        <f>Sheet1!U227-Sheet1!U264</f>
        <v>0</v>
      </c>
      <c r="N226" s="44"/>
      <c r="O226">
        <v>4</v>
      </c>
      <c r="P226" s="18">
        <v>1.3333333333333336E-2</v>
      </c>
      <c r="Q226" s="17">
        <v>5.4901196837058241E-2</v>
      </c>
    </row>
    <row r="227" spans="2:19" x14ac:dyDescent="0.3">
      <c r="B227">
        <v>0</v>
      </c>
      <c r="C227">
        <f>Sheet1!G228-Sheet1!G265</f>
        <v>0</v>
      </c>
      <c r="D227" s="44"/>
      <c r="E227">
        <v>25</v>
      </c>
      <c r="F227" s="18">
        <v>1.7699999999999998</v>
      </c>
      <c r="G227" s="17">
        <v>0.62742499249880157</v>
      </c>
      <c r="L227">
        <v>0</v>
      </c>
      <c r="M227">
        <f>Sheet1!U228-Sheet1!U265</f>
        <v>0</v>
      </c>
      <c r="N227" s="44"/>
      <c r="O227">
        <v>25</v>
      </c>
      <c r="P227" s="18">
        <v>8.7500000000000008E-2</v>
      </c>
      <c r="Q227" s="17">
        <v>8.7500000000000008E-2</v>
      </c>
    </row>
    <row r="228" spans="2:19" x14ac:dyDescent="0.3">
      <c r="B228">
        <v>0</v>
      </c>
      <c r="C228">
        <f>Sheet1!G229-Sheet1!G266</f>
        <v>12.47</v>
      </c>
      <c r="D228" s="44"/>
      <c r="F228" s="18"/>
      <c r="G228" s="17"/>
      <c r="L228">
        <v>0</v>
      </c>
      <c r="M228">
        <f>Sheet1!U229-Sheet1!U266</f>
        <v>0</v>
      </c>
      <c r="N228" s="44"/>
    </row>
    <row r="229" spans="2:19" x14ac:dyDescent="0.3">
      <c r="B229">
        <v>0</v>
      </c>
      <c r="C229">
        <f>Sheet1!G230-Sheet1!G267</f>
        <v>1.4699999999999989</v>
      </c>
      <c r="D229" s="44"/>
      <c r="L229">
        <v>0</v>
      </c>
      <c r="M229">
        <f>Sheet1!U230-Sheet1!U267</f>
        <v>0</v>
      </c>
      <c r="N229" s="44"/>
    </row>
    <row r="230" spans="2:19" x14ac:dyDescent="0.3">
      <c r="B230">
        <v>0</v>
      </c>
      <c r="C230">
        <f>Sheet1!G231-Sheet1!G268</f>
        <v>0</v>
      </c>
      <c r="D230" s="44"/>
      <c r="F230" s="39" t="s">
        <v>861</v>
      </c>
      <c r="G230" s="39"/>
      <c r="H230" s="39"/>
      <c r="L230">
        <v>0</v>
      </c>
      <c r="M230">
        <f>Sheet1!U231-Sheet1!U268</f>
        <v>0</v>
      </c>
      <c r="N230" s="44"/>
      <c r="P230" s="39" t="s">
        <v>861</v>
      </c>
      <c r="Q230" s="39"/>
      <c r="R230" s="39"/>
    </row>
    <row r="231" spans="2:19" x14ac:dyDescent="0.3">
      <c r="B231">
        <v>0</v>
      </c>
      <c r="C231">
        <f>Sheet1!G232-Sheet1!G269</f>
        <v>0</v>
      </c>
      <c r="D231" s="44"/>
      <c r="G231" t="s">
        <v>860</v>
      </c>
      <c r="L231">
        <v>0</v>
      </c>
      <c r="M231">
        <f>Sheet1!U232-Sheet1!U269</f>
        <v>0</v>
      </c>
      <c r="N231" s="44"/>
      <c r="Q231" t="s">
        <v>860</v>
      </c>
    </row>
    <row r="232" spans="2:19" x14ac:dyDescent="0.25">
      <c r="B232">
        <v>0</v>
      </c>
      <c r="C232">
        <f>Sheet1!G233-Sheet1!G270</f>
        <v>0</v>
      </c>
      <c r="D232" s="44"/>
      <c r="E232">
        <v>0</v>
      </c>
      <c r="F232" s="13">
        <v>0</v>
      </c>
      <c r="G232" s="13">
        <v>0</v>
      </c>
      <c r="H232" s="13">
        <v>1.1025</v>
      </c>
      <c r="I232" s="21"/>
      <c r="L232">
        <v>0</v>
      </c>
      <c r="M232">
        <f>Sheet1!U233-Sheet1!U270</f>
        <v>0</v>
      </c>
      <c r="N232" s="44"/>
      <c r="O232">
        <v>0</v>
      </c>
      <c r="P232" s="13">
        <v>0</v>
      </c>
      <c r="Q232" s="13">
        <v>0</v>
      </c>
      <c r="R232" s="13">
        <v>0</v>
      </c>
      <c r="S232" s="21"/>
    </row>
    <row r="233" spans="2:19" x14ac:dyDescent="0.25">
      <c r="B233">
        <v>0</v>
      </c>
      <c r="C233">
        <f>Sheet1!G234-Sheet1!G271</f>
        <v>0</v>
      </c>
      <c r="D233" s="44"/>
      <c r="E233">
        <v>4</v>
      </c>
      <c r="F233" s="13">
        <v>0.33</v>
      </c>
      <c r="G233" s="13">
        <v>4.125</v>
      </c>
      <c r="H233" s="13">
        <v>11.7325</v>
      </c>
      <c r="I233" s="21"/>
      <c r="L233">
        <v>0</v>
      </c>
      <c r="M233">
        <f>Sheet1!U234-Sheet1!U271</f>
        <v>0</v>
      </c>
      <c r="N233" s="44"/>
      <c r="O233">
        <v>4</v>
      </c>
      <c r="P233" s="13">
        <v>0</v>
      </c>
      <c r="Q233" s="13">
        <v>0</v>
      </c>
      <c r="R233" s="13">
        <v>0</v>
      </c>
      <c r="S233" s="21"/>
    </row>
    <row r="234" spans="2:19" x14ac:dyDescent="0.25">
      <c r="B234">
        <v>0</v>
      </c>
      <c r="C234">
        <f>Sheet1!G235-Sheet1!G272</f>
        <v>0</v>
      </c>
      <c r="D234" s="44"/>
      <c r="E234">
        <v>25</v>
      </c>
      <c r="F234" s="13">
        <v>0</v>
      </c>
      <c r="G234" s="13">
        <v>1.175</v>
      </c>
      <c r="H234" s="13">
        <v>3.3774999999999999</v>
      </c>
      <c r="I234" s="21"/>
      <c r="L234">
        <v>0</v>
      </c>
      <c r="M234">
        <f>Sheet1!U235-Sheet1!U272</f>
        <v>0</v>
      </c>
      <c r="N234" s="44"/>
      <c r="O234">
        <v>25</v>
      </c>
      <c r="P234" s="13">
        <v>0</v>
      </c>
      <c r="Q234" s="13">
        <v>0</v>
      </c>
      <c r="R234" s="13">
        <v>0</v>
      </c>
      <c r="S234" s="21"/>
    </row>
    <row r="235" spans="2:19" x14ac:dyDescent="0.3">
      <c r="B235">
        <v>0</v>
      </c>
      <c r="C235">
        <f>Sheet1!G236-Sheet1!G273</f>
        <v>0</v>
      </c>
      <c r="D235" s="44"/>
      <c r="L235">
        <v>0</v>
      </c>
      <c r="M235">
        <f>Sheet1!U236-Sheet1!U273</f>
        <v>0</v>
      </c>
      <c r="N235" s="44"/>
    </row>
    <row r="236" spans="2:19" x14ac:dyDescent="0.3">
      <c r="B236">
        <v>4</v>
      </c>
      <c r="C236">
        <f>Sheet1!G237-Sheet1!G274</f>
        <v>5.74</v>
      </c>
      <c r="D236" s="44"/>
      <c r="L236">
        <v>4</v>
      </c>
      <c r="M236">
        <f>Sheet1!U237-Sheet1!U274</f>
        <v>0</v>
      </c>
      <c r="N236" s="44"/>
    </row>
    <row r="237" spans="2:19" x14ac:dyDescent="0.3">
      <c r="B237">
        <v>4</v>
      </c>
      <c r="C237">
        <f>Sheet1!G238-Sheet1!G275</f>
        <v>16.68</v>
      </c>
      <c r="D237" s="44"/>
      <c r="L237">
        <v>4</v>
      </c>
      <c r="M237">
        <f>Sheet1!U238-Sheet1!U275</f>
        <v>0</v>
      </c>
      <c r="N237" s="44"/>
    </row>
    <row r="238" spans="2:19" x14ac:dyDescent="0.3">
      <c r="B238">
        <v>4</v>
      </c>
      <c r="C238">
        <f>Sheet1!G239-Sheet1!G276</f>
        <v>2.5099999999999998</v>
      </c>
      <c r="D238" s="44"/>
      <c r="L238">
        <v>4</v>
      </c>
      <c r="M238">
        <f>Sheet1!U239-Sheet1!U276</f>
        <v>0</v>
      </c>
      <c r="N238" s="44"/>
    </row>
    <row r="239" spans="2:19" x14ac:dyDescent="0.3">
      <c r="B239">
        <v>4</v>
      </c>
      <c r="C239">
        <f>Sheet1!G240-Sheet1!G277</f>
        <v>9.19</v>
      </c>
      <c r="D239" s="44"/>
      <c r="L239">
        <v>4</v>
      </c>
      <c r="M239">
        <f>Sheet1!U240-Sheet1!U277</f>
        <v>0.52</v>
      </c>
      <c r="N239" s="44"/>
    </row>
    <row r="240" spans="2:19" x14ac:dyDescent="0.3">
      <c r="B240">
        <v>4</v>
      </c>
      <c r="C240">
        <f>Sheet1!G241-Sheet1!G278</f>
        <v>12.58</v>
      </c>
      <c r="D240" s="44"/>
      <c r="L240">
        <v>4</v>
      </c>
      <c r="M240">
        <f>Sheet1!U241-Sheet1!U278</f>
        <v>0</v>
      </c>
      <c r="N240" s="44"/>
    </row>
    <row r="241" spans="2:14" x14ac:dyDescent="0.3">
      <c r="B241">
        <v>4</v>
      </c>
      <c r="C241">
        <f>Sheet1!G242-Sheet1!G279</f>
        <v>5.8</v>
      </c>
      <c r="D241" s="44"/>
      <c r="L241">
        <v>4</v>
      </c>
      <c r="M241">
        <f>Sheet1!U242-Sheet1!U279</f>
        <v>0</v>
      </c>
      <c r="N241" s="44"/>
    </row>
    <row r="242" spans="2:14" x14ac:dyDescent="0.3">
      <c r="B242">
        <v>4</v>
      </c>
      <c r="C242">
        <f>Sheet1!G243-Sheet1!G280</f>
        <v>1.3199999999999998</v>
      </c>
      <c r="D242" s="44"/>
      <c r="L242">
        <v>4</v>
      </c>
      <c r="M242">
        <f>Sheet1!U243-Sheet1!U280</f>
        <v>-0.35999999999999988</v>
      </c>
      <c r="N242" s="44"/>
    </row>
    <row r="243" spans="2:14" x14ac:dyDescent="0.3">
      <c r="B243">
        <v>4</v>
      </c>
      <c r="C243">
        <f>Sheet1!G244-Sheet1!G281</f>
        <v>0</v>
      </c>
      <c r="D243" s="44"/>
      <c r="L243">
        <v>4</v>
      </c>
      <c r="M243">
        <f>Sheet1!U244-Sheet1!U281</f>
        <v>0</v>
      </c>
      <c r="N243" s="44"/>
    </row>
    <row r="244" spans="2:14" x14ac:dyDescent="0.3">
      <c r="B244">
        <v>4</v>
      </c>
      <c r="C244">
        <f>Sheet1!G245-Sheet1!G282</f>
        <v>15.349999999999998</v>
      </c>
      <c r="D244" s="44"/>
      <c r="L244">
        <v>4</v>
      </c>
      <c r="M244">
        <f>Sheet1!U245-Sheet1!U282</f>
        <v>0</v>
      </c>
      <c r="N244" s="44"/>
    </row>
    <row r="245" spans="2:14" x14ac:dyDescent="0.3">
      <c r="B245">
        <v>4</v>
      </c>
      <c r="C245">
        <f>Sheet1!G246-Sheet1!G283</f>
        <v>0</v>
      </c>
      <c r="D245" s="44"/>
      <c r="L245">
        <v>4</v>
      </c>
      <c r="M245">
        <f>Sheet1!U246-Sheet1!U283</f>
        <v>0</v>
      </c>
      <c r="N245" s="44"/>
    </row>
    <row r="246" spans="2:14" x14ac:dyDescent="0.3">
      <c r="B246">
        <v>4</v>
      </c>
      <c r="C246">
        <f>Sheet1!G247-Sheet1!G284</f>
        <v>2.39</v>
      </c>
      <c r="D246" s="44"/>
      <c r="L246">
        <v>4</v>
      </c>
      <c r="M246">
        <f>Sheet1!U247-Sheet1!U284</f>
        <v>0</v>
      </c>
      <c r="N246" s="44"/>
    </row>
    <row r="247" spans="2:14" x14ac:dyDescent="0.3">
      <c r="B247">
        <v>4</v>
      </c>
      <c r="C247">
        <f>Sheet1!G248-Sheet1!G285</f>
        <v>0</v>
      </c>
      <c r="D247" s="44"/>
      <c r="L247">
        <v>4</v>
      </c>
      <c r="M247">
        <f>Sheet1!U248-Sheet1!U285</f>
        <v>0</v>
      </c>
      <c r="N247" s="44"/>
    </row>
    <row r="248" spans="2:14" x14ac:dyDescent="0.3">
      <c r="B248">
        <v>25</v>
      </c>
      <c r="C248">
        <f>Sheet1!G249-Sheet1!G286</f>
        <v>2.44</v>
      </c>
      <c r="D248" s="44"/>
      <c r="L248">
        <v>25</v>
      </c>
      <c r="M248">
        <f>Sheet1!U249-Sheet1!U286</f>
        <v>0</v>
      </c>
      <c r="N248" s="44"/>
    </row>
    <row r="249" spans="2:14" x14ac:dyDescent="0.3">
      <c r="B249">
        <v>25</v>
      </c>
      <c r="C249">
        <f>Sheet1!G250-Sheet1!G287</f>
        <v>1.4499999999999993</v>
      </c>
      <c r="D249" s="44"/>
      <c r="L249">
        <v>25</v>
      </c>
      <c r="M249">
        <f>Sheet1!U250-Sheet1!U287</f>
        <v>0</v>
      </c>
      <c r="N249" s="44"/>
    </row>
    <row r="250" spans="2:14" x14ac:dyDescent="0.3">
      <c r="B250">
        <v>25</v>
      </c>
      <c r="C250">
        <f>Sheet1!G251-Sheet1!G288</f>
        <v>0</v>
      </c>
      <c r="D250" s="44"/>
      <c r="L250">
        <v>25</v>
      </c>
      <c r="M250">
        <f>Sheet1!U251-Sheet1!U288</f>
        <v>0</v>
      </c>
      <c r="N250" s="44"/>
    </row>
    <row r="251" spans="2:14" x14ac:dyDescent="0.3">
      <c r="B251">
        <v>25</v>
      </c>
      <c r="C251">
        <f>Sheet1!G252-Sheet1!G289</f>
        <v>0</v>
      </c>
      <c r="D251" s="44"/>
      <c r="L251">
        <v>25</v>
      </c>
      <c r="M251">
        <f>Sheet1!U252-Sheet1!U289</f>
        <v>0</v>
      </c>
      <c r="N251" s="44"/>
    </row>
    <row r="252" spans="2:14" x14ac:dyDescent="0.3">
      <c r="B252">
        <v>25</v>
      </c>
      <c r="C252">
        <f>Sheet1!G253-Sheet1!G290</f>
        <v>6.8000000000000007</v>
      </c>
      <c r="D252" s="44"/>
      <c r="L252">
        <v>25</v>
      </c>
      <c r="M252">
        <f>Sheet1!U253-Sheet1!U290</f>
        <v>1.0499999999999998</v>
      </c>
      <c r="N252" s="44"/>
    </row>
    <row r="253" spans="2:14" x14ac:dyDescent="0.3">
      <c r="B253">
        <v>25</v>
      </c>
      <c r="C253">
        <f>Sheet1!G254-Sheet1!G291</f>
        <v>4.2200000000000006</v>
      </c>
      <c r="D253" s="44"/>
      <c r="L253">
        <v>25</v>
      </c>
      <c r="M253">
        <f>Sheet1!U254-Sheet1!U291</f>
        <v>0</v>
      </c>
      <c r="N253" s="44"/>
    </row>
    <row r="254" spans="2:14" x14ac:dyDescent="0.3">
      <c r="B254">
        <v>25</v>
      </c>
      <c r="C254">
        <f>Sheet1!G255-Sheet1!G292</f>
        <v>0</v>
      </c>
      <c r="D254" s="44"/>
      <c r="L254">
        <v>25</v>
      </c>
      <c r="M254">
        <f>Sheet1!U255-Sheet1!U292</f>
        <v>0</v>
      </c>
      <c r="N254" s="44"/>
    </row>
    <row r="255" spans="2:14" x14ac:dyDescent="0.3">
      <c r="B255">
        <v>25</v>
      </c>
      <c r="C255">
        <f>Sheet1!G256-Sheet1!G293</f>
        <v>1.7400000000000002</v>
      </c>
      <c r="D255" s="44"/>
      <c r="L255">
        <v>25</v>
      </c>
      <c r="M255">
        <f>Sheet1!U256-Sheet1!U293</f>
        <v>0</v>
      </c>
      <c r="N255" s="44"/>
    </row>
    <row r="256" spans="2:14" x14ac:dyDescent="0.3">
      <c r="B256">
        <v>25</v>
      </c>
      <c r="C256">
        <f>Sheet1!G257-Sheet1!G294</f>
        <v>0</v>
      </c>
      <c r="D256" s="44"/>
      <c r="L256">
        <v>25</v>
      </c>
      <c r="M256">
        <f>Sheet1!U257-Sheet1!U294</f>
        <v>0</v>
      </c>
      <c r="N256" s="44"/>
    </row>
    <row r="257" spans="1:19" x14ac:dyDescent="0.3">
      <c r="B257">
        <v>25</v>
      </c>
      <c r="C257">
        <f>Sheet1!G258-Sheet1!G295</f>
        <v>0</v>
      </c>
      <c r="D257" s="44"/>
      <c r="L257">
        <v>25</v>
      </c>
      <c r="M257">
        <f>Sheet1!U258-Sheet1!U295</f>
        <v>0</v>
      </c>
      <c r="N257" s="44"/>
    </row>
    <row r="258" spans="1:19" x14ac:dyDescent="0.3">
      <c r="B258">
        <v>25</v>
      </c>
      <c r="C258">
        <f>Sheet1!G259-Sheet1!G296</f>
        <v>0.9</v>
      </c>
      <c r="D258" s="44"/>
      <c r="L258">
        <v>25</v>
      </c>
      <c r="M258">
        <f>Sheet1!U259-Sheet1!U296</f>
        <v>0</v>
      </c>
      <c r="N258" s="44"/>
    </row>
    <row r="259" spans="1:19" x14ac:dyDescent="0.3">
      <c r="B259">
        <v>25</v>
      </c>
      <c r="C259">
        <f>Sheet1!G260-Sheet1!G297</f>
        <v>3.69</v>
      </c>
      <c r="D259" s="44"/>
      <c r="L259">
        <v>25</v>
      </c>
      <c r="M259">
        <f>Sheet1!U260-Sheet1!U297</f>
        <v>0</v>
      </c>
      <c r="N259" s="44"/>
    </row>
    <row r="261" spans="1:19" x14ac:dyDescent="0.3">
      <c r="A261" s="9" t="s">
        <v>801</v>
      </c>
      <c r="B261">
        <v>0</v>
      </c>
      <c r="C261">
        <f>Sheet1!G262-Sheet1!G299</f>
        <v>0</v>
      </c>
      <c r="D261" s="44" t="s">
        <v>790</v>
      </c>
      <c r="E261" t="s">
        <v>793</v>
      </c>
      <c r="F261" t="s">
        <v>791</v>
      </c>
      <c r="G261" t="s">
        <v>792</v>
      </c>
      <c r="K261" s="9" t="s">
        <v>801</v>
      </c>
      <c r="L261">
        <v>0</v>
      </c>
      <c r="M261">
        <f>Sheet1!U262-Sheet1!U299</f>
        <v>0</v>
      </c>
      <c r="N261" s="44" t="s">
        <v>790</v>
      </c>
      <c r="O261" t="s">
        <v>793</v>
      </c>
      <c r="P261" t="s">
        <v>791</v>
      </c>
      <c r="Q261" t="s">
        <v>792</v>
      </c>
    </row>
    <row r="262" spans="1:19" x14ac:dyDescent="0.3">
      <c r="B262">
        <v>0</v>
      </c>
      <c r="C262">
        <f>Sheet1!G263-Sheet1!G300</f>
        <v>0</v>
      </c>
      <c r="D262" s="44"/>
      <c r="E262">
        <v>0</v>
      </c>
      <c r="F262" s="18">
        <v>-0.22500000000000001</v>
      </c>
      <c r="G262" s="17">
        <v>0.22500000000000001</v>
      </c>
      <c r="L262">
        <v>0</v>
      </c>
      <c r="M262">
        <f>Sheet1!U263-Sheet1!U300</f>
        <v>0</v>
      </c>
      <c r="N262" s="44"/>
      <c r="O262">
        <v>0</v>
      </c>
      <c r="P262" s="18">
        <v>0</v>
      </c>
      <c r="Q262" s="17">
        <v>0</v>
      </c>
    </row>
    <row r="263" spans="1:19" x14ac:dyDescent="0.3">
      <c r="B263">
        <v>0</v>
      </c>
      <c r="C263">
        <f>Sheet1!G264-Sheet1!G301</f>
        <v>0</v>
      </c>
      <c r="D263" s="44"/>
      <c r="E263">
        <v>4</v>
      </c>
      <c r="F263" s="18">
        <v>0.66749999999999998</v>
      </c>
      <c r="G263" s="17">
        <v>0.66299495518899731</v>
      </c>
      <c r="L263">
        <v>0</v>
      </c>
      <c r="M263">
        <f>Sheet1!U264-Sheet1!U301</f>
        <v>0</v>
      </c>
      <c r="N263" s="44"/>
      <c r="O263">
        <v>4</v>
      </c>
      <c r="P263" s="18">
        <v>-3.3333333333333333E-2</v>
      </c>
      <c r="Q263" s="17">
        <v>3.333333333333334E-2</v>
      </c>
    </row>
    <row r="264" spans="1:19" x14ac:dyDescent="0.3">
      <c r="B264">
        <v>0</v>
      </c>
      <c r="C264">
        <f>Sheet1!G265-Sheet1!G302</f>
        <v>0</v>
      </c>
      <c r="D264" s="44"/>
      <c r="E264">
        <v>25</v>
      </c>
      <c r="F264" s="18">
        <v>0.73749999999999993</v>
      </c>
      <c r="G264" s="17">
        <v>0.66341189385561283</v>
      </c>
      <c r="L264">
        <v>0</v>
      </c>
      <c r="M264">
        <f>Sheet1!U265-Sheet1!U302</f>
        <v>0</v>
      </c>
      <c r="N264" s="44"/>
      <c r="O264">
        <v>25</v>
      </c>
      <c r="P264" s="18">
        <v>0.15583333333333335</v>
      </c>
      <c r="Q264" s="17">
        <v>0.15583333333333338</v>
      </c>
    </row>
    <row r="265" spans="1:19" x14ac:dyDescent="0.3">
      <c r="B265">
        <v>0</v>
      </c>
      <c r="C265">
        <f>Sheet1!G266-Sheet1!G303</f>
        <v>0</v>
      </c>
      <c r="D265" s="44"/>
      <c r="F265" s="18"/>
      <c r="G265" s="17"/>
      <c r="L265">
        <v>0</v>
      </c>
      <c r="M265">
        <f>Sheet1!U266-Sheet1!U303</f>
        <v>0</v>
      </c>
      <c r="N265" s="44"/>
      <c r="P265" s="18"/>
      <c r="Q265" s="17"/>
    </row>
    <row r="266" spans="1:19" x14ac:dyDescent="0.3">
      <c r="B266">
        <v>0</v>
      </c>
      <c r="C266">
        <f>Sheet1!G267-Sheet1!G304</f>
        <v>-2.6999999999999975</v>
      </c>
      <c r="D266" s="44"/>
      <c r="L266">
        <v>0</v>
      </c>
      <c r="M266">
        <f>Sheet1!U267-Sheet1!U304</f>
        <v>0</v>
      </c>
      <c r="N266" s="44"/>
    </row>
    <row r="267" spans="1:19" x14ac:dyDescent="0.3">
      <c r="B267">
        <v>0</v>
      </c>
      <c r="C267">
        <f>Sheet1!G268-Sheet1!G305</f>
        <v>0</v>
      </c>
      <c r="D267" s="44"/>
      <c r="F267" s="39" t="s">
        <v>861</v>
      </c>
      <c r="G267" s="39"/>
      <c r="H267" s="39"/>
      <c r="L267">
        <v>0</v>
      </c>
      <c r="M267">
        <f>Sheet1!U268-Sheet1!U305</f>
        <v>0</v>
      </c>
      <c r="N267" s="44"/>
      <c r="P267" s="39" t="s">
        <v>861</v>
      </c>
      <c r="Q267" s="39"/>
      <c r="R267" s="39"/>
    </row>
    <row r="268" spans="1:19" x14ac:dyDescent="0.3">
      <c r="B268">
        <v>0</v>
      </c>
      <c r="C268">
        <f>Sheet1!G269-Sheet1!G306</f>
        <v>0</v>
      </c>
      <c r="D268" s="44"/>
      <c r="G268" t="s">
        <v>860</v>
      </c>
      <c r="L268">
        <v>0</v>
      </c>
      <c r="M268">
        <f>Sheet1!U269-Sheet1!U306</f>
        <v>0</v>
      </c>
      <c r="N268" s="44"/>
      <c r="Q268" t="s">
        <v>860</v>
      </c>
    </row>
    <row r="269" spans="1:19" x14ac:dyDescent="0.25">
      <c r="B269">
        <v>0</v>
      </c>
      <c r="C269">
        <f>Sheet1!G270-Sheet1!G307</f>
        <v>0</v>
      </c>
      <c r="D269" s="44"/>
      <c r="E269">
        <v>0</v>
      </c>
      <c r="F269" s="13">
        <v>0</v>
      </c>
      <c r="G269" s="13">
        <v>0</v>
      </c>
      <c r="H269" s="13">
        <v>0</v>
      </c>
      <c r="I269" s="21"/>
      <c r="L269">
        <v>0</v>
      </c>
      <c r="M269">
        <f>Sheet1!U270-Sheet1!U307</f>
        <v>0</v>
      </c>
      <c r="N269" s="44"/>
      <c r="O269">
        <v>0</v>
      </c>
      <c r="P269" s="13">
        <v>0</v>
      </c>
      <c r="Q269" s="13">
        <v>0</v>
      </c>
      <c r="R269" s="13">
        <v>0</v>
      </c>
      <c r="S269" s="21"/>
    </row>
    <row r="270" spans="1:19" x14ac:dyDescent="0.25">
      <c r="B270">
        <v>0</v>
      </c>
      <c r="C270">
        <f>Sheet1!G271-Sheet1!G308</f>
        <v>0</v>
      </c>
      <c r="D270" s="44"/>
      <c r="E270">
        <v>4</v>
      </c>
      <c r="F270" s="13">
        <v>0</v>
      </c>
      <c r="G270" s="13">
        <v>0</v>
      </c>
      <c r="H270" s="13">
        <v>0</v>
      </c>
      <c r="I270" s="21"/>
      <c r="L270">
        <v>0</v>
      </c>
      <c r="M270">
        <f>Sheet1!U271-Sheet1!U308</f>
        <v>0</v>
      </c>
      <c r="N270" s="44"/>
      <c r="O270">
        <v>4</v>
      </c>
      <c r="P270" s="13">
        <v>0</v>
      </c>
      <c r="Q270" s="13">
        <v>0</v>
      </c>
      <c r="R270" s="13">
        <v>0</v>
      </c>
      <c r="S270" s="21"/>
    </row>
    <row r="271" spans="1:19" x14ac:dyDescent="0.25">
      <c r="B271">
        <v>0</v>
      </c>
      <c r="C271">
        <f>Sheet1!G272-Sheet1!G309</f>
        <v>0</v>
      </c>
      <c r="D271" s="44"/>
      <c r="E271">
        <v>25</v>
      </c>
      <c r="F271" s="13">
        <v>0</v>
      </c>
      <c r="G271" s="13">
        <v>0</v>
      </c>
      <c r="H271" s="13">
        <v>2.7600000000000002</v>
      </c>
      <c r="I271" s="21"/>
      <c r="L271">
        <v>0</v>
      </c>
      <c r="M271">
        <f>Sheet1!U272-Sheet1!U309</f>
        <v>0</v>
      </c>
      <c r="N271" s="44"/>
      <c r="O271">
        <v>25</v>
      </c>
      <c r="P271" s="13">
        <v>0</v>
      </c>
      <c r="Q271" s="13">
        <v>0</v>
      </c>
      <c r="R271" s="13">
        <v>0</v>
      </c>
      <c r="S271" s="21"/>
    </row>
    <row r="272" spans="1:19" x14ac:dyDescent="0.3">
      <c r="B272">
        <v>0</v>
      </c>
      <c r="C272">
        <f>Sheet1!G273-Sheet1!G310</f>
        <v>0</v>
      </c>
      <c r="D272" s="44"/>
      <c r="L272">
        <v>0</v>
      </c>
      <c r="M272">
        <f>Sheet1!U273-Sheet1!U310</f>
        <v>0</v>
      </c>
      <c r="N272" s="44"/>
    </row>
    <row r="273" spans="2:14" x14ac:dyDescent="0.3">
      <c r="B273">
        <v>4</v>
      </c>
      <c r="C273">
        <f>Sheet1!G274-Sheet1!G311</f>
        <v>7.9200000000000008</v>
      </c>
      <c r="D273" s="44"/>
      <c r="L273">
        <v>4</v>
      </c>
      <c r="M273">
        <f>Sheet1!U274-Sheet1!U311</f>
        <v>0</v>
      </c>
      <c r="N273" s="44"/>
    </row>
    <row r="274" spans="2:14" x14ac:dyDescent="0.3">
      <c r="B274">
        <v>4</v>
      </c>
      <c r="C274">
        <f>Sheet1!G275-Sheet1!G312</f>
        <v>0</v>
      </c>
      <c r="D274" s="44"/>
      <c r="L274">
        <v>4</v>
      </c>
      <c r="M274">
        <f>Sheet1!U275-Sheet1!U312</f>
        <v>0</v>
      </c>
      <c r="N274" s="44"/>
    </row>
    <row r="275" spans="2:14" x14ac:dyDescent="0.3">
      <c r="B275">
        <v>4</v>
      </c>
      <c r="C275">
        <f>Sheet1!G276-Sheet1!G313</f>
        <v>0</v>
      </c>
      <c r="D275" s="44"/>
      <c r="L275">
        <v>4</v>
      </c>
      <c r="M275">
        <f>Sheet1!U276-Sheet1!U313</f>
        <v>0</v>
      </c>
      <c r="N275" s="44"/>
    </row>
    <row r="276" spans="2:14" x14ac:dyDescent="0.3">
      <c r="B276">
        <v>4</v>
      </c>
      <c r="C276">
        <f>Sheet1!G277-Sheet1!G314</f>
        <v>0</v>
      </c>
      <c r="D276" s="44"/>
      <c r="L276">
        <v>4</v>
      </c>
      <c r="M276">
        <f>Sheet1!U277-Sheet1!U314</f>
        <v>0</v>
      </c>
      <c r="N276" s="44"/>
    </row>
    <row r="277" spans="2:14" x14ac:dyDescent="0.3">
      <c r="B277">
        <v>4</v>
      </c>
      <c r="C277">
        <f>Sheet1!G278-Sheet1!G315</f>
        <v>0</v>
      </c>
      <c r="D277" s="44"/>
      <c r="L277">
        <v>4</v>
      </c>
      <c r="M277">
        <f>Sheet1!U278-Sheet1!U315</f>
        <v>0</v>
      </c>
      <c r="N277" s="44"/>
    </row>
    <row r="278" spans="2:14" x14ac:dyDescent="0.3">
      <c r="B278">
        <v>4</v>
      </c>
      <c r="C278">
        <f>Sheet1!G279-Sheet1!G316</f>
        <v>0</v>
      </c>
      <c r="D278" s="44"/>
      <c r="L278">
        <v>4</v>
      </c>
      <c r="M278">
        <f>Sheet1!U279-Sheet1!U316</f>
        <v>0</v>
      </c>
      <c r="N278" s="44"/>
    </row>
    <row r="279" spans="2:14" x14ac:dyDescent="0.3">
      <c r="B279">
        <v>4</v>
      </c>
      <c r="C279">
        <f>Sheet1!G280-Sheet1!G317</f>
        <v>0.60999999999999988</v>
      </c>
      <c r="D279" s="44"/>
      <c r="L279">
        <v>4</v>
      </c>
      <c r="M279">
        <f>Sheet1!U280-Sheet1!U317</f>
        <v>-0.40000000000000036</v>
      </c>
      <c r="N279" s="44"/>
    </row>
    <row r="280" spans="2:14" x14ac:dyDescent="0.3">
      <c r="B280">
        <v>4</v>
      </c>
      <c r="C280">
        <f>Sheet1!G281-Sheet1!G318</f>
        <v>0</v>
      </c>
      <c r="D280" s="44"/>
      <c r="L280">
        <v>4</v>
      </c>
      <c r="M280">
        <f>Sheet1!U281-Sheet1!U318</f>
        <v>0</v>
      </c>
      <c r="N280" s="44"/>
    </row>
    <row r="281" spans="2:14" x14ac:dyDescent="0.3">
      <c r="B281">
        <v>4</v>
      </c>
      <c r="C281">
        <f>Sheet1!G282-Sheet1!G319</f>
        <v>-0.52</v>
      </c>
      <c r="D281" s="44"/>
      <c r="L281">
        <v>4</v>
      </c>
      <c r="M281">
        <f>Sheet1!U282-Sheet1!U319</f>
        <v>0</v>
      </c>
      <c r="N281" s="44"/>
    </row>
    <row r="282" spans="2:14" x14ac:dyDescent="0.3">
      <c r="B282">
        <v>4</v>
      </c>
      <c r="C282">
        <f>Sheet1!G283-Sheet1!G320</f>
        <v>0</v>
      </c>
      <c r="D282" s="44"/>
      <c r="L282">
        <v>4</v>
      </c>
      <c r="M282">
        <f>Sheet1!U283-Sheet1!U320</f>
        <v>0</v>
      </c>
      <c r="N282" s="44"/>
    </row>
    <row r="283" spans="2:14" x14ac:dyDescent="0.3">
      <c r="B283">
        <v>4</v>
      </c>
      <c r="C283">
        <f>Sheet1!G284-Sheet1!G321</f>
        <v>0</v>
      </c>
      <c r="D283" s="44"/>
      <c r="L283">
        <v>4</v>
      </c>
      <c r="M283">
        <f>Sheet1!U284-Sheet1!U321</f>
        <v>0</v>
      </c>
      <c r="N283" s="44"/>
    </row>
    <row r="284" spans="2:14" x14ac:dyDescent="0.3">
      <c r="B284">
        <v>4</v>
      </c>
      <c r="C284">
        <f>Sheet1!G285-Sheet1!G322</f>
        <v>0</v>
      </c>
      <c r="D284" s="44"/>
      <c r="L284">
        <v>4</v>
      </c>
      <c r="M284">
        <f>Sheet1!U285-Sheet1!U322</f>
        <v>0</v>
      </c>
      <c r="N284" s="44"/>
    </row>
    <row r="285" spans="2:14" x14ac:dyDescent="0.3">
      <c r="B285">
        <v>25</v>
      </c>
      <c r="C285">
        <f>Sheet1!G286-Sheet1!G323</f>
        <v>0</v>
      </c>
      <c r="D285" s="44"/>
      <c r="L285">
        <v>25</v>
      </c>
      <c r="M285">
        <f>Sheet1!U286-Sheet1!U323</f>
        <v>0</v>
      </c>
      <c r="N285" s="44"/>
    </row>
    <row r="286" spans="2:14" x14ac:dyDescent="0.3">
      <c r="B286">
        <v>25</v>
      </c>
      <c r="C286">
        <f>Sheet1!G287-Sheet1!G324</f>
        <v>4.91</v>
      </c>
      <c r="D286" s="44"/>
      <c r="L286">
        <v>25</v>
      </c>
      <c r="M286">
        <f>Sheet1!U287-Sheet1!U324</f>
        <v>0</v>
      </c>
      <c r="N286" s="44"/>
    </row>
    <row r="287" spans="2:14" x14ac:dyDescent="0.3">
      <c r="B287">
        <v>25</v>
      </c>
      <c r="C287">
        <f>Sheet1!G288-Sheet1!G325</f>
        <v>0</v>
      </c>
      <c r="D287" s="44"/>
      <c r="L287">
        <v>25</v>
      </c>
      <c r="M287">
        <f>Sheet1!U288-Sheet1!U325</f>
        <v>0</v>
      </c>
      <c r="N287" s="44"/>
    </row>
    <row r="288" spans="2:14" x14ac:dyDescent="0.3">
      <c r="B288">
        <v>25</v>
      </c>
      <c r="C288">
        <f>Sheet1!G289-Sheet1!G326</f>
        <v>0</v>
      </c>
      <c r="D288" s="44"/>
      <c r="L288">
        <v>25</v>
      </c>
      <c r="M288">
        <f>Sheet1!U289-Sheet1!U326</f>
        <v>0</v>
      </c>
      <c r="N288" s="44"/>
    </row>
    <row r="289" spans="1:18" x14ac:dyDescent="0.3">
      <c r="B289">
        <v>25</v>
      </c>
      <c r="C289">
        <f>Sheet1!G290-Sheet1!G327</f>
        <v>3.68</v>
      </c>
      <c r="D289" s="44"/>
      <c r="L289">
        <v>25</v>
      </c>
      <c r="M289">
        <f>Sheet1!U290-Sheet1!U327</f>
        <v>1.87</v>
      </c>
      <c r="N289" s="44"/>
    </row>
    <row r="290" spans="1:18" x14ac:dyDescent="0.3">
      <c r="B290">
        <v>25</v>
      </c>
      <c r="C290">
        <f>Sheet1!G291-Sheet1!G328</f>
        <v>-3.5399999999999991</v>
      </c>
      <c r="D290" s="44"/>
      <c r="L290">
        <v>25</v>
      </c>
      <c r="M290">
        <f>Sheet1!U291-Sheet1!U328</f>
        <v>0</v>
      </c>
      <c r="N290" s="44"/>
    </row>
    <row r="291" spans="1:18" x14ac:dyDescent="0.3">
      <c r="B291">
        <v>25</v>
      </c>
      <c r="C291">
        <f>Sheet1!G292-Sheet1!G329</f>
        <v>0</v>
      </c>
      <c r="D291" s="44"/>
      <c r="L291">
        <v>25</v>
      </c>
      <c r="M291">
        <f>Sheet1!U292-Sheet1!U329</f>
        <v>0</v>
      </c>
      <c r="N291" s="44"/>
    </row>
    <row r="292" spans="1:18" x14ac:dyDescent="0.3">
      <c r="B292">
        <v>25</v>
      </c>
      <c r="C292">
        <f>Sheet1!G293-Sheet1!G330</f>
        <v>3.8</v>
      </c>
      <c r="D292" s="44"/>
      <c r="L292">
        <v>25</v>
      </c>
      <c r="M292">
        <f>Sheet1!U293-Sheet1!U330</f>
        <v>0</v>
      </c>
      <c r="N292" s="44"/>
    </row>
    <row r="293" spans="1:18" x14ac:dyDescent="0.3">
      <c r="B293">
        <v>25</v>
      </c>
      <c r="C293">
        <f>Sheet1!G294-Sheet1!G331</f>
        <v>0</v>
      </c>
      <c r="D293" s="44"/>
      <c r="L293">
        <v>25</v>
      </c>
      <c r="M293">
        <f>Sheet1!U294-Sheet1!U331</f>
        <v>0</v>
      </c>
      <c r="N293" s="44"/>
    </row>
    <row r="294" spans="1:18" x14ac:dyDescent="0.3">
      <c r="B294">
        <v>25</v>
      </c>
      <c r="C294">
        <f>Sheet1!G295-Sheet1!G332</f>
        <v>0</v>
      </c>
      <c r="D294" s="44"/>
      <c r="L294">
        <v>25</v>
      </c>
      <c r="M294">
        <f>Sheet1!U295-Sheet1!U332</f>
        <v>0</v>
      </c>
      <c r="N294" s="44"/>
    </row>
    <row r="295" spans="1:18" x14ac:dyDescent="0.3">
      <c r="B295">
        <v>25</v>
      </c>
      <c r="C295">
        <f>Sheet1!G296-Sheet1!G333</f>
        <v>0</v>
      </c>
      <c r="D295" s="44"/>
      <c r="L295">
        <v>25</v>
      </c>
      <c r="M295">
        <f>Sheet1!U296-Sheet1!U333</f>
        <v>0</v>
      </c>
      <c r="N295" s="44"/>
    </row>
    <row r="296" spans="1:18" x14ac:dyDescent="0.3">
      <c r="B296">
        <v>25</v>
      </c>
      <c r="C296">
        <f>Sheet1!G297-Sheet1!G334</f>
        <v>0</v>
      </c>
      <c r="D296" s="44"/>
      <c r="L296">
        <v>25</v>
      </c>
      <c r="M296">
        <f>Sheet1!U297-Sheet1!U334</f>
        <v>0</v>
      </c>
      <c r="N296" s="44"/>
    </row>
    <row r="298" spans="1:18" x14ac:dyDescent="0.3">
      <c r="A298" s="9" t="s">
        <v>802</v>
      </c>
      <c r="B298">
        <v>0</v>
      </c>
      <c r="C298">
        <f>Sheet1!G299-Sheet1!G336</f>
        <v>0</v>
      </c>
      <c r="D298" s="44" t="s">
        <v>790</v>
      </c>
      <c r="E298" t="s">
        <v>793</v>
      </c>
      <c r="F298" t="s">
        <v>791</v>
      </c>
      <c r="G298" t="s">
        <v>792</v>
      </c>
      <c r="K298" s="9" t="s">
        <v>802</v>
      </c>
      <c r="L298">
        <v>0</v>
      </c>
      <c r="M298">
        <f>Sheet1!U299-Sheet1!U336</f>
        <v>0</v>
      </c>
      <c r="N298" s="44" t="s">
        <v>790</v>
      </c>
      <c r="O298" t="s">
        <v>793</v>
      </c>
      <c r="P298" t="s">
        <v>791</v>
      </c>
      <c r="Q298" t="s">
        <v>792</v>
      </c>
    </row>
    <row r="299" spans="1:18" x14ac:dyDescent="0.3">
      <c r="B299">
        <v>0</v>
      </c>
      <c r="C299">
        <f>Sheet1!G300-Sheet1!G337</f>
        <v>0</v>
      </c>
      <c r="D299" s="44"/>
      <c r="E299">
        <v>0</v>
      </c>
      <c r="F299" s="18">
        <v>1.3399999999999999</v>
      </c>
      <c r="G299" s="17">
        <v>1.3399999999999999</v>
      </c>
      <c r="L299">
        <v>0</v>
      </c>
      <c r="M299">
        <f>Sheet1!U300-Sheet1!U337</f>
        <v>0</v>
      </c>
      <c r="N299" s="44"/>
      <c r="O299">
        <v>0</v>
      </c>
      <c r="P299" s="18">
        <v>0</v>
      </c>
      <c r="Q299" s="17">
        <v>0</v>
      </c>
    </row>
    <row r="300" spans="1:18" x14ac:dyDescent="0.3">
      <c r="B300">
        <v>0</v>
      </c>
      <c r="C300">
        <f>Sheet1!G301-Sheet1!G338</f>
        <v>0</v>
      </c>
      <c r="D300" s="44"/>
      <c r="E300">
        <v>4</v>
      </c>
      <c r="F300" s="18">
        <v>0.97250000000000003</v>
      </c>
      <c r="G300" s="17">
        <v>0.63830163502275883</v>
      </c>
      <c r="L300">
        <v>0</v>
      </c>
      <c r="M300">
        <f>Sheet1!U301-Sheet1!U338</f>
        <v>0</v>
      </c>
      <c r="N300" s="44"/>
      <c r="O300">
        <v>4</v>
      </c>
      <c r="P300" s="18">
        <v>0.13666666666666666</v>
      </c>
      <c r="Q300" s="17">
        <v>0.13666666666666666</v>
      </c>
    </row>
    <row r="301" spans="1:18" x14ac:dyDescent="0.3">
      <c r="B301">
        <v>0</v>
      </c>
      <c r="C301">
        <f>Sheet1!G302-Sheet1!G339</f>
        <v>0</v>
      </c>
      <c r="D301" s="44"/>
      <c r="E301">
        <v>25</v>
      </c>
      <c r="F301" s="18">
        <v>0.49333333333333335</v>
      </c>
      <c r="G301" s="17">
        <v>0.37631050471598043</v>
      </c>
      <c r="L301">
        <v>0</v>
      </c>
      <c r="M301">
        <f>Sheet1!U302-Sheet1!U339</f>
        <v>0</v>
      </c>
      <c r="N301" s="44"/>
      <c r="O301">
        <v>25</v>
      </c>
      <c r="P301" s="18">
        <v>0</v>
      </c>
      <c r="Q301" s="17">
        <v>0</v>
      </c>
    </row>
    <row r="302" spans="1:18" x14ac:dyDescent="0.3">
      <c r="B302">
        <v>0</v>
      </c>
      <c r="C302">
        <f>Sheet1!G303-Sheet1!G340</f>
        <v>0</v>
      </c>
      <c r="D302" s="44"/>
      <c r="F302" s="18"/>
      <c r="G302" s="17"/>
      <c r="L302">
        <v>0</v>
      </c>
      <c r="M302">
        <f>Sheet1!U303-Sheet1!U340</f>
        <v>0</v>
      </c>
      <c r="N302" s="44"/>
    </row>
    <row r="303" spans="1:18" x14ac:dyDescent="0.3">
      <c r="B303">
        <v>0</v>
      </c>
      <c r="C303">
        <f>Sheet1!G304-Sheet1!G341</f>
        <v>16.079999999999998</v>
      </c>
      <c r="D303" s="44"/>
      <c r="F303" s="18"/>
      <c r="G303" s="17"/>
      <c r="L303">
        <v>0</v>
      </c>
      <c r="M303">
        <f>Sheet1!U304-Sheet1!U341</f>
        <v>0</v>
      </c>
      <c r="N303" s="44"/>
    </row>
    <row r="304" spans="1:18" x14ac:dyDescent="0.3">
      <c r="B304">
        <v>0</v>
      </c>
      <c r="C304">
        <f>Sheet1!G305-Sheet1!G342</f>
        <v>0</v>
      </c>
      <c r="D304" s="44"/>
      <c r="F304" s="39" t="s">
        <v>861</v>
      </c>
      <c r="G304" s="39"/>
      <c r="H304" s="39"/>
      <c r="L304">
        <v>0</v>
      </c>
      <c r="M304">
        <f>Sheet1!U305-Sheet1!U342</f>
        <v>0</v>
      </c>
      <c r="N304" s="44"/>
      <c r="P304" s="39" t="s">
        <v>861</v>
      </c>
      <c r="Q304" s="39"/>
      <c r="R304" s="39"/>
    </row>
    <row r="305" spans="2:19" x14ac:dyDescent="0.3">
      <c r="B305">
        <v>0</v>
      </c>
      <c r="C305">
        <f>Sheet1!G306-Sheet1!G343</f>
        <v>0</v>
      </c>
      <c r="D305" s="44"/>
      <c r="G305" t="s">
        <v>860</v>
      </c>
      <c r="L305">
        <v>0</v>
      </c>
      <c r="M305">
        <f>Sheet1!U306-Sheet1!U343</f>
        <v>0</v>
      </c>
      <c r="N305" s="44"/>
      <c r="Q305" t="s">
        <v>860</v>
      </c>
    </row>
    <row r="306" spans="2:19" x14ac:dyDescent="0.25">
      <c r="B306">
        <v>0</v>
      </c>
      <c r="C306">
        <f>Sheet1!G307-Sheet1!G344</f>
        <v>0</v>
      </c>
      <c r="D306" s="44"/>
      <c r="E306">
        <v>0</v>
      </c>
      <c r="F306" s="13">
        <v>0</v>
      </c>
      <c r="G306" s="13">
        <v>0</v>
      </c>
      <c r="H306" s="13">
        <v>0</v>
      </c>
      <c r="I306" s="21"/>
      <c r="L306">
        <v>0</v>
      </c>
      <c r="M306">
        <f>Sheet1!U307-Sheet1!U344</f>
        <v>0</v>
      </c>
      <c r="N306" s="44"/>
      <c r="O306">
        <v>0</v>
      </c>
      <c r="P306" s="13">
        <v>0</v>
      </c>
      <c r="Q306" s="13">
        <v>0</v>
      </c>
      <c r="R306" s="13">
        <v>0</v>
      </c>
      <c r="S306" s="21"/>
    </row>
    <row r="307" spans="2:19" x14ac:dyDescent="0.25">
      <c r="B307">
        <v>0</v>
      </c>
      <c r="C307">
        <f>Sheet1!G308-Sheet1!G345</f>
        <v>0</v>
      </c>
      <c r="D307" s="44"/>
      <c r="E307">
        <v>4</v>
      </c>
      <c r="F307" s="13">
        <v>0</v>
      </c>
      <c r="G307" s="13">
        <v>0</v>
      </c>
      <c r="H307" s="13">
        <v>1.1625000000000001</v>
      </c>
      <c r="I307" s="21"/>
      <c r="L307">
        <v>0</v>
      </c>
      <c r="M307">
        <f>Sheet1!U308-Sheet1!U345</f>
        <v>0</v>
      </c>
      <c r="N307" s="44"/>
      <c r="O307">
        <v>4</v>
      </c>
      <c r="P307" s="13">
        <v>0</v>
      </c>
      <c r="Q307" s="13">
        <v>0</v>
      </c>
      <c r="R307" s="13">
        <v>0</v>
      </c>
      <c r="S307" s="21"/>
    </row>
    <row r="308" spans="2:19" x14ac:dyDescent="0.25">
      <c r="B308">
        <v>0</v>
      </c>
      <c r="C308">
        <f>Sheet1!G309-Sheet1!G346</f>
        <v>0</v>
      </c>
      <c r="D308" s="44"/>
      <c r="E308">
        <v>25</v>
      </c>
      <c r="F308" s="13">
        <v>0</v>
      </c>
      <c r="G308" s="13">
        <v>0</v>
      </c>
      <c r="H308" s="13">
        <v>0</v>
      </c>
      <c r="I308" s="21"/>
      <c r="L308">
        <v>0</v>
      </c>
      <c r="M308">
        <f>Sheet1!U309-Sheet1!U346</f>
        <v>0</v>
      </c>
      <c r="N308" s="44"/>
      <c r="O308">
        <v>25</v>
      </c>
      <c r="P308" s="13">
        <v>0</v>
      </c>
      <c r="Q308" s="13">
        <v>0</v>
      </c>
      <c r="R308" s="13">
        <v>0</v>
      </c>
      <c r="S308" s="21"/>
    </row>
    <row r="309" spans="2:19" x14ac:dyDescent="0.3">
      <c r="B309">
        <v>0</v>
      </c>
      <c r="C309">
        <f>Sheet1!G310-Sheet1!G347</f>
        <v>0</v>
      </c>
      <c r="D309" s="44"/>
      <c r="L309">
        <v>0</v>
      </c>
      <c r="M309">
        <f>Sheet1!U310-Sheet1!U347</f>
        <v>0</v>
      </c>
      <c r="N309" s="44"/>
    </row>
    <row r="310" spans="2:19" x14ac:dyDescent="0.3">
      <c r="B310">
        <v>4</v>
      </c>
      <c r="C310">
        <f>Sheet1!G311-Sheet1!G348</f>
        <v>7.46</v>
      </c>
      <c r="D310" s="44"/>
      <c r="L310">
        <v>4</v>
      </c>
      <c r="M310">
        <f>Sheet1!U311-Sheet1!U348</f>
        <v>0</v>
      </c>
      <c r="N310" s="44"/>
    </row>
    <row r="311" spans="2:19" x14ac:dyDescent="0.3">
      <c r="B311">
        <v>4</v>
      </c>
      <c r="C311">
        <f>Sheet1!G312-Sheet1!G349</f>
        <v>0</v>
      </c>
      <c r="D311" s="44"/>
      <c r="L311">
        <v>4</v>
      </c>
      <c r="M311">
        <f>Sheet1!U312-Sheet1!U349</f>
        <v>0</v>
      </c>
      <c r="N311" s="44"/>
    </row>
    <row r="312" spans="2:19" x14ac:dyDescent="0.3">
      <c r="B312">
        <v>4</v>
      </c>
      <c r="C312">
        <f>Sheet1!G313-Sheet1!G350</f>
        <v>0</v>
      </c>
      <c r="D312" s="44"/>
      <c r="L312">
        <v>4</v>
      </c>
      <c r="M312">
        <f>Sheet1!U313-Sheet1!U350</f>
        <v>0</v>
      </c>
      <c r="N312" s="44"/>
    </row>
    <row r="313" spans="2:19" x14ac:dyDescent="0.3">
      <c r="B313">
        <v>4</v>
      </c>
      <c r="C313">
        <f>Sheet1!G314-Sheet1!G351</f>
        <v>0</v>
      </c>
      <c r="D313" s="44"/>
      <c r="L313">
        <v>4</v>
      </c>
      <c r="M313">
        <f>Sheet1!U314-Sheet1!U351</f>
        <v>0</v>
      </c>
      <c r="N313" s="44"/>
    </row>
    <row r="314" spans="2:19" x14ac:dyDescent="0.3">
      <c r="B314">
        <v>4</v>
      </c>
      <c r="C314">
        <f>Sheet1!G315-Sheet1!G352</f>
        <v>0</v>
      </c>
      <c r="D314" s="44"/>
      <c r="L314">
        <v>4</v>
      </c>
      <c r="M314">
        <f>Sheet1!U315-Sheet1!U352</f>
        <v>0</v>
      </c>
      <c r="N314" s="44"/>
    </row>
    <row r="315" spans="2:19" x14ac:dyDescent="0.3">
      <c r="B315">
        <v>4</v>
      </c>
      <c r="C315">
        <f>Sheet1!G316-Sheet1!G353</f>
        <v>0</v>
      </c>
      <c r="D315" s="44"/>
      <c r="L315">
        <v>4</v>
      </c>
      <c r="M315">
        <f>Sheet1!U316-Sheet1!U353</f>
        <v>0</v>
      </c>
      <c r="N315" s="44"/>
    </row>
    <row r="316" spans="2:19" x14ac:dyDescent="0.3">
      <c r="B316">
        <v>4</v>
      </c>
      <c r="C316">
        <f>Sheet1!G317-Sheet1!G354</f>
        <v>1.55</v>
      </c>
      <c r="D316" s="44"/>
      <c r="L316">
        <v>4</v>
      </c>
      <c r="M316">
        <f>Sheet1!U317-Sheet1!U354</f>
        <v>1.6400000000000001</v>
      </c>
      <c r="N316" s="44"/>
    </row>
    <row r="317" spans="2:19" x14ac:dyDescent="0.3">
      <c r="B317">
        <v>4</v>
      </c>
      <c r="C317">
        <f>Sheet1!G318-Sheet1!G355</f>
        <v>0</v>
      </c>
      <c r="D317" s="44"/>
      <c r="L317">
        <v>4</v>
      </c>
      <c r="M317">
        <f>Sheet1!U318-Sheet1!U355</f>
        <v>0</v>
      </c>
      <c r="N317" s="44"/>
    </row>
    <row r="318" spans="2:19" x14ac:dyDescent="0.3">
      <c r="B318">
        <v>4</v>
      </c>
      <c r="C318">
        <f>Sheet1!G319-Sheet1!G356</f>
        <v>2.66</v>
      </c>
      <c r="D318" s="44"/>
      <c r="L318">
        <v>4</v>
      </c>
      <c r="M318">
        <f>Sheet1!U319-Sheet1!U356</f>
        <v>0</v>
      </c>
      <c r="N318" s="44"/>
    </row>
    <row r="319" spans="2:19" x14ac:dyDescent="0.3">
      <c r="B319">
        <v>4</v>
      </c>
      <c r="C319">
        <f>Sheet1!G320-Sheet1!G357</f>
        <v>0</v>
      </c>
      <c r="D319" s="44"/>
      <c r="L319">
        <v>4</v>
      </c>
      <c r="M319">
        <f>Sheet1!U320-Sheet1!U357</f>
        <v>0</v>
      </c>
      <c r="N319" s="44"/>
    </row>
    <row r="320" spans="2:19" x14ac:dyDescent="0.3">
      <c r="B320">
        <v>4</v>
      </c>
      <c r="C320">
        <f>Sheet1!G321-Sheet1!G358</f>
        <v>0</v>
      </c>
      <c r="D320" s="44"/>
      <c r="L320">
        <v>4</v>
      </c>
      <c r="M320">
        <f>Sheet1!U321-Sheet1!U358</f>
        <v>0</v>
      </c>
      <c r="N320" s="44"/>
    </row>
    <row r="321" spans="2:14" x14ac:dyDescent="0.3">
      <c r="B321">
        <v>4</v>
      </c>
      <c r="C321">
        <f>Sheet1!G322-Sheet1!G359</f>
        <v>0</v>
      </c>
      <c r="D321" s="44"/>
      <c r="L321">
        <v>4</v>
      </c>
      <c r="M321">
        <f>Sheet1!U322-Sheet1!U359</f>
        <v>0</v>
      </c>
      <c r="N321" s="44"/>
    </row>
    <row r="322" spans="2:14" x14ac:dyDescent="0.3">
      <c r="B322">
        <v>25</v>
      </c>
      <c r="C322">
        <f>Sheet1!G323-Sheet1!G360</f>
        <v>0</v>
      </c>
      <c r="D322" s="44"/>
      <c r="L322">
        <v>25</v>
      </c>
      <c r="M322">
        <f>Sheet1!U323-Sheet1!U360</f>
        <v>0</v>
      </c>
      <c r="N322" s="44"/>
    </row>
    <row r="323" spans="2:14" x14ac:dyDescent="0.3">
      <c r="B323">
        <v>25</v>
      </c>
      <c r="C323">
        <f>Sheet1!G324-Sheet1!G361</f>
        <v>1.53</v>
      </c>
      <c r="D323" s="44"/>
      <c r="L323">
        <v>25</v>
      </c>
      <c r="M323">
        <f>Sheet1!U324-Sheet1!U361</f>
        <v>0</v>
      </c>
      <c r="N323" s="44"/>
    </row>
    <row r="324" spans="2:14" x14ac:dyDescent="0.3">
      <c r="B324">
        <v>25</v>
      </c>
      <c r="C324">
        <f>Sheet1!G325-Sheet1!G362</f>
        <v>0</v>
      </c>
      <c r="D324" s="44"/>
      <c r="L324">
        <v>25</v>
      </c>
      <c r="M324">
        <f>Sheet1!U325-Sheet1!U362</f>
        <v>0</v>
      </c>
      <c r="N324" s="44"/>
    </row>
    <row r="325" spans="2:14" x14ac:dyDescent="0.3">
      <c r="B325">
        <v>25</v>
      </c>
      <c r="C325">
        <f>Sheet1!G326-Sheet1!G363</f>
        <v>0</v>
      </c>
      <c r="D325" s="44"/>
      <c r="L325">
        <v>25</v>
      </c>
      <c r="M325">
        <f>Sheet1!U326-Sheet1!U363</f>
        <v>0</v>
      </c>
      <c r="N325" s="44"/>
    </row>
    <row r="326" spans="2:14" x14ac:dyDescent="0.3">
      <c r="B326">
        <v>25</v>
      </c>
      <c r="C326">
        <f>Sheet1!G327-Sheet1!G364</f>
        <v>0</v>
      </c>
      <c r="D326" s="44"/>
      <c r="L326">
        <v>25</v>
      </c>
      <c r="M326">
        <f>Sheet1!U327-Sheet1!U364</f>
        <v>0</v>
      </c>
      <c r="N326" s="44"/>
    </row>
    <row r="327" spans="2:14" x14ac:dyDescent="0.3">
      <c r="B327">
        <v>25</v>
      </c>
      <c r="C327">
        <f>Sheet1!G328-Sheet1!G365</f>
        <v>4.3899999999999988</v>
      </c>
      <c r="D327" s="44"/>
      <c r="L327">
        <v>25</v>
      </c>
      <c r="M327">
        <f>Sheet1!U328-Sheet1!U365</f>
        <v>0</v>
      </c>
      <c r="N327" s="44"/>
    </row>
    <row r="328" spans="2:14" x14ac:dyDescent="0.3">
      <c r="B328">
        <v>25</v>
      </c>
      <c r="C328">
        <f>Sheet1!G329-Sheet1!G366</f>
        <v>0</v>
      </c>
      <c r="D328" s="44"/>
      <c r="L328">
        <v>25</v>
      </c>
      <c r="M328">
        <f>Sheet1!U329-Sheet1!U366</f>
        <v>0</v>
      </c>
      <c r="N328" s="44"/>
    </row>
    <row r="329" spans="2:14" x14ac:dyDescent="0.3">
      <c r="B329">
        <v>25</v>
      </c>
      <c r="C329">
        <f>Sheet1!G330-Sheet1!G367</f>
        <v>0</v>
      </c>
      <c r="D329" s="44"/>
      <c r="L329">
        <v>25</v>
      </c>
      <c r="M329">
        <f>Sheet1!U330-Sheet1!U367</f>
        <v>0</v>
      </c>
      <c r="N329" s="44"/>
    </row>
    <row r="330" spans="2:14" x14ac:dyDescent="0.3">
      <c r="B330">
        <v>25</v>
      </c>
      <c r="C330">
        <f>Sheet1!G331-Sheet1!G368</f>
        <v>0</v>
      </c>
      <c r="D330" s="44"/>
      <c r="L330">
        <v>25</v>
      </c>
      <c r="M330">
        <f>Sheet1!U331-Sheet1!U368</f>
        <v>0</v>
      </c>
      <c r="N330" s="44"/>
    </row>
    <row r="331" spans="2:14" x14ac:dyDescent="0.3">
      <c r="B331">
        <v>25</v>
      </c>
      <c r="C331">
        <f>Sheet1!G332-Sheet1!G369</f>
        <v>0</v>
      </c>
      <c r="D331" s="44"/>
      <c r="L331">
        <v>25</v>
      </c>
      <c r="M331">
        <f>Sheet1!U332-Sheet1!U369</f>
        <v>0</v>
      </c>
      <c r="N331" s="44"/>
    </row>
    <row r="332" spans="2:14" x14ac:dyDescent="0.3">
      <c r="B332">
        <v>25</v>
      </c>
      <c r="C332">
        <f>Sheet1!G333-Sheet1!G370</f>
        <v>0</v>
      </c>
      <c r="D332" s="44"/>
      <c r="L332">
        <v>25</v>
      </c>
      <c r="M332">
        <f>Sheet1!U333-Sheet1!U370</f>
        <v>0</v>
      </c>
      <c r="N332" s="44"/>
    </row>
    <row r="333" spans="2:14" x14ac:dyDescent="0.3">
      <c r="B333">
        <v>25</v>
      </c>
      <c r="C333">
        <f>Sheet1!G334-Sheet1!G371</f>
        <v>0</v>
      </c>
      <c r="D333" s="44"/>
      <c r="L333">
        <v>25</v>
      </c>
      <c r="M333">
        <f>Sheet1!U334-Sheet1!U371</f>
        <v>0</v>
      </c>
      <c r="N333" s="44"/>
    </row>
  </sheetData>
  <mergeCells count="38">
    <mergeCell ref="D298:D333"/>
    <mergeCell ref="N298:N333"/>
    <mergeCell ref="D150:D185"/>
    <mergeCell ref="N150:N185"/>
    <mergeCell ref="D187:D222"/>
    <mergeCell ref="N187:N222"/>
    <mergeCell ref="D224:D259"/>
    <mergeCell ref="N224:N259"/>
    <mergeCell ref="F304:H304"/>
    <mergeCell ref="D261:D296"/>
    <mergeCell ref="N261:N296"/>
    <mergeCell ref="F267:H267"/>
    <mergeCell ref="F82:H82"/>
    <mergeCell ref="F119:H119"/>
    <mergeCell ref="F156:H156"/>
    <mergeCell ref="F193:H193"/>
    <mergeCell ref="F230:H230"/>
    <mergeCell ref="P304:R304"/>
    <mergeCell ref="P267:R267"/>
    <mergeCell ref="P230:R230"/>
    <mergeCell ref="P193:R193"/>
    <mergeCell ref="A1:G1"/>
    <mergeCell ref="K1:P1"/>
    <mergeCell ref="D2:D37"/>
    <mergeCell ref="N2:N37"/>
    <mergeCell ref="N39:N74"/>
    <mergeCell ref="D39:D74"/>
    <mergeCell ref="F8:H8"/>
    <mergeCell ref="F45:H45"/>
    <mergeCell ref="N76:N111"/>
    <mergeCell ref="D76:D111"/>
    <mergeCell ref="D113:D148"/>
    <mergeCell ref="N113:N148"/>
    <mergeCell ref="P156:R156"/>
    <mergeCell ref="P119:R119"/>
    <mergeCell ref="P82:R82"/>
    <mergeCell ref="P45:R45"/>
    <mergeCell ref="P8:R8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29669-EB02-409D-B392-266DF1AD054D}">
  <dimension ref="A1:Q60"/>
  <sheetViews>
    <sheetView workbookViewId="0">
      <selection activeCell="N56" sqref="N56"/>
    </sheetView>
  </sheetViews>
  <sheetFormatPr defaultRowHeight="14" x14ac:dyDescent="0.3"/>
  <sheetData>
    <row r="1" spans="1:17" x14ac:dyDescent="0.3">
      <c r="A1" s="46" t="s">
        <v>807</v>
      </c>
      <c r="B1" s="46" t="s">
        <v>808</v>
      </c>
      <c r="C1" s="46"/>
      <c r="D1" s="46" t="s">
        <v>809</v>
      </c>
      <c r="E1" s="46"/>
      <c r="G1" s="46" t="s">
        <v>810</v>
      </c>
      <c r="H1" s="46" t="s">
        <v>808</v>
      </c>
      <c r="I1" s="46"/>
      <c r="J1" s="46" t="s">
        <v>809</v>
      </c>
      <c r="K1" s="46"/>
      <c r="M1" s="46" t="s">
        <v>811</v>
      </c>
      <c r="N1" s="46" t="s">
        <v>808</v>
      </c>
      <c r="O1" s="46"/>
      <c r="P1" s="46" t="s">
        <v>809</v>
      </c>
      <c r="Q1" s="46"/>
    </row>
    <row r="2" spans="1:17" x14ac:dyDescent="0.3">
      <c r="A2" s="46"/>
      <c r="B2" s="12" t="s">
        <v>812</v>
      </c>
      <c r="C2" s="12" t="s">
        <v>813</v>
      </c>
      <c r="D2" s="12" t="s">
        <v>812</v>
      </c>
      <c r="E2" s="12" t="s">
        <v>813</v>
      </c>
      <c r="G2" s="46"/>
      <c r="H2" s="12" t="s">
        <v>812</v>
      </c>
      <c r="I2" s="12" t="s">
        <v>813</v>
      </c>
      <c r="J2" s="12" t="s">
        <v>812</v>
      </c>
      <c r="K2" s="12" t="s">
        <v>813</v>
      </c>
      <c r="M2" s="46"/>
      <c r="N2" s="12" t="s">
        <v>812</v>
      </c>
      <c r="O2" s="12" t="s">
        <v>813</v>
      </c>
      <c r="P2" s="12" t="s">
        <v>812</v>
      </c>
      <c r="Q2" s="12" t="s">
        <v>813</v>
      </c>
    </row>
    <row r="3" spans="1:17" x14ac:dyDescent="0.3">
      <c r="A3" t="s">
        <v>814</v>
      </c>
      <c r="B3">
        <v>9</v>
      </c>
      <c r="C3">
        <v>9</v>
      </c>
      <c r="D3">
        <v>11</v>
      </c>
      <c r="E3">
        <v>11</v>
      </c>
      <c r="G3" t="s">
        <v>815</v>
      </c>
      <c r="H3">
        <v>9</v>
      </c>
      <c r="I3">
        <v>9</v>
      </c>
      <c r="J3">
        <v>17</v>
      </c>
      <c r="K3">
        <v>17</v>
      </c>
      <c r="M3" t="s">
        <v>816</v>
      </c>
      <c r="N3">
        <v>11</v>
      </c>
      <c r="O3">
        <v>9</v>
      </c>
      <c r="P3">
        <v>15</v>
      </c>
      <c r="Q3">
        <v>15</v>
      </c>
    </row>
    <row r="4" spans="1:17" x14ac:dyDescent="0.3">
      <c r="A4" t="s">
        <v>817</v>
      </c>
      <c r="B4">
        <v>11</v>
      </c>
      <c r="C4">
        <v>11</v>
      </c>
      <c r="D4">
        <v>13</v>
      </c>
      <c r="E4">
        <v>15</v>
      </c>
      <c r="G4" t="s">
        <v>818</v>
      </c>
      <c r="H4">
        <v>7</v>
      </c>
      <c r="I4">
        <v>7</v>
      </c>
      <c r="J4">
        <v>13</v>
      </c>
      <c r="K4">
        <v>13</v>
      </c>
      <c r="M4" t="s">
        <v>819</v>
      </c>
      <c r="N4">
        <v>11</v>
      </c>
      <c r="O4">
        <v>11</v>
      </c>
      <c r="P4">
        <v>17</v>
      </c>
      <c r="Q4">
        <v>17</v>
      </c>
    </row>
    <row r="5" spans="1:17" x14ac:dyDescent="0.3">
      <c r="A5" t="s">
        <v>820</v>
      </c>
      <c r="B5">
        <v>9</v>
      </c>
      <c r="C5">
        <v>7</v>
      </c>
      <c r="D5">
        <v>11</v>
      </c>
      <c r="E5">
        <v>11</v>
      </c>
      <c r="G5" t="s">
        <v>821</v>
      </c>
      <c r="H5">
        <v>9</v>
      </c>
      <c r="I5">
        <v>9</v>
      </c>
      <c r="J5">
        <v>15</v>
      </c>
      <c r="K5">
        <v>15</v>
      </c>
      <c r="M5" t="s">
        <v>822</v>
      </c>
      <c r="N5">
        <v>9</v>
      </c>
      <c r="O5">
        <v>9</v>
      </c>
      <c r="P5">
        <v>15</v>
      </c>
      <c r="Q5">
        <v>17</v>
      </c>
    </row>
    <row r="6" spans="1:17" x14ac:dyDescent="0.3">
      <c r="A6" t="s">
        <v>823</v>
      </c>
      <c r="B6">
        <v>9</v>
      </c>
      <c r="C6">
        <v>9</v>
      </c>
      <c r="D6">
        <v>11</v>
      </c>
      <c r="E6">
        <v>11</v>
      </c>
      <c r="G6" t="s">
        <v>824</v>
      </c>
      <c r="H6">
        <v>7</v>
      </c>
      <c r="I6">
        <v>7</v>
      </c>
      <c r="J6">
        <v>15</v>
      </c>
      <c r="K6">
        <v>15</v>
      </c>
      <c r="M6" t="s">
        <v>825</v>
      </c>
      <c r="N6">
        <v>9</v>
      </c>
      <c r="O6">
        <v>9</v>
      </c>
      <c r="P6">
        <v>13</v>
      </c>
      <c r="Q6">
        <v>15</v>
      </c>
    </row>
    <row r="7" spans="1:17" x14ac:dyDescent="0.3">
      <c r="A7" t="s">
        <v>826</v>
      </c>
      <c r="B7">
        <v>9</v>
      </c>
      <c r="C7">
        <v>9</v>
      </c>
      <c r="D7">
        <v>13</v>
      </c>
      <c r="E7">
        <v>13</v>
      </c>
      <c r="G7" t="s">
        <v>827</v>
      </c>
      <c r="H7">
        <v>7</v>
      </c>
      <c r="I7">
        <v>9</v>
      </c>
      <c r="J7">
        <v>15</v>
      </c>
      <c r="K7">
        <v>15</v>
      </c>
      <c r="M7" t="s">
        <v>828</v>
      </c>
      <c r="N7">
        <v>9</v>
      </c>
      <c r="O7">
        <v>9</v>
      </c>
      <c r="P7">
        <v>15</v>
      </c>
      <c r="Q7">
        <v>15</v>
      </c>
    </row>
    <row r="8" spans="1:17" x14ac:dyDescent="0.3">
      <c r="A8" t="s">
        <v>829</v>
      </c>
      <c r="B8">
        <v>9</v>
      </c>
      <c r="C8">
        <v>9</v>
      </c>
      <c r="D8">
        <v>13</v>
      </c>
      <c r="E8">
        <v>13</v>
      </c>
      <c r="G8" t="s">
        <v>830</v>
      </c>
      <c r="H8">
        <v>9</v>
      </c>
      <c r="I8">
        <v>9</v>
      </c>
      <c r="J8">
        <v>17</v>
      </c>
      <c r="K8">
        <v>15</v>
      </c>
      <c r="M8" t="s">
        <v>831</v>
      </c>
      <c r="N8">
        <v>11</v>
      </c>
      <c r="O8">
        <v>11</v>
      </c>
      <c r="P8">
        <v>15</v>
      </c>
      <c r="Q8">
        <v>15</v>
      </c>
    </row>
    <row r="9" spans="1:17" x14ac:dyDescent="0.3">
      <c r="A9" t="s">
        <v>832</v>
      </c>
      <c r="B9">
        <v>9</v>
      </c>
      <c r="C9">
        <v>7</v>
      </c>
      <c r="D9">
        <v>11</v>
      </c>
      <c r="E9">
        <v>11</v>
      </c>
      <c r="G9" t="s">
        <v>833</v>
      </c>
      <c r="H9">
        <v>11</v>
      </c>
      <c r="I9">
        <v>11</v>
      </c>
      <c r="J9">
        <v>17</v>
      </c>
      <c r="K9">
        <v>17</v>
      </c>
      <c r="M9" t="s">
        <v>834</v>
      </c>
      <c r="N9">
        <v>9</v>
      </c>
      <c r="O9">
        <v>9</v>
      </c>
      <c r="P9">
        <v>13</v>
      </c>
      <c r="Q9">
        <v>13</v>
      </c>
    </row>
    <row r="10" spans="1:17" x14ac:dyDescent="0.3">
      <c r="A10" t="s">
        <v>835</v>
      </c>
      <c r="B10">
        <v>9</v>
      </c>
      <c r="C10">
        <v>9</v>
      </c>
      <c r="D10">
        <v>13</v>
      </c>
      <c r="E10">
        <v>13</v>
      </c>
      <c r="G10" t="s">
        <v>836</v>
      </c>
      <c r="H10">
        <v>11</v>
      </c>
      <c r="I10">
        <v>11</v>
      </c>
      <c r="J10">
        <v>17</v>
      </c>
      <c r="K10">
        <v>17</v>
      </c>
      <c r="M10" t="s">
        <v>837</v>
      </c>
      <c r="N10">
        <v>7</v>
      </c>
      <c r="O10">
        <v>9</v>
      </c>
      <c r="P10">
        <v>11</v>
      </c>
      <c r="Q10">
        <v>11</v>
      </c>
    </row>
    <row r="11" spans="1:17" x14ac:dyDescent="0.3">
      <c r="A11" t="s">
        <v>838</v>
      </c>
      <c r="B11">
        <v>9</v>
      </c>
      <c r="C11">
        <v>9</v>
      </c>
      <c r="D11">
        <v>11</v>
      </c>
      <c r="E11">
        <v>13</v>
      </c>
      <c r="G11" t="s">
        <v>839</v>
      </c>
      <c r="H11">
        <v>9</v>
      </c>
      <c r="I11">
        <v>9</v>
      </c>
      <c r="J11">
        <v>13</v>
      </c>
      <c r="K11">
        <v>13</v>
      </c>
      <c r="M11" t="s">
        <v>840</v>
      </c>
      <c r="N11">
        <v>9</v>
      </c>
      <c r="O11">
        <v>9</v>
      </c>
      <c r="P11">
        <v>15</v>
      </c>
      <c r="Q11">
        <v>15</v>
      </c>
    </row>
    <row r="12" spans="1:17" x14ac:dyDescent="0.3">
      <c r="A12" t="s">
        <v>841</v>
      </c>
      <c r="B12">
        <v>9</v>
      </c>
      <c r="C12">
        <v>7</v>
      </c>
      <c r="D12">
        <v>13</v>
      </c>
      <c r="E12">
        <v>13</v>
      </c>
      <c r="G12" t="s">
        <v>842</v>
      </c>
      <c r="H12">
        <v>9</v>
      </c>
      <c r="I12">
        <v>11</v>
      </c>
      <c r="J12">
        <v>15</v>
      </c>
      <c r="K12">
        <v>15</v>
      </c>
      <c r="M12" t="s">
        <v>843</v>
      </c>
      <c r="N12">
        <v>9</v>
      </c>
      <c r="O12">
        <v>9</v>
      </c>
      <c r="P12">
        <v>13</v>
      </c>
      <c r="Q12">
        <v>13</v>
      </c>
    </row>
    <row r="13" spans="1:17" x14ac:dyDescent="0.3">
      <c r="A13" t="s">
        <v>844</v>
      </c>
      <c r="B13">
        <v>9</v>
      </c>
      <c r="C13">
        <v>7</v>
      </c>
      <c r="D13">
        <v>13</v>
      </c>
      <c r="E13">
        <v>13</v>
      </c>
      <c r="G13" t="s">
        <v>845</v>
      </c>
      <c r="H13">
        <v>9</v>
      </c>
      <c r="I13">
        <v>9</v>
      </c>
      <c r="J13">
        <v>13</v>
      </c>
      <c r="K13">
        <v>15</v>
      </c>
      <c r="M13" t="s">
        <v>846</v>
      </c>
      <c r="N13">
        <v>11</v>
      </c>
      <c r="O13">
        <v>11</v>
      </c>
      <c r="P13">
        <v>17</v>
      </c>
      <c r="Q13">
        <v>17</v>
      </c>
    </row>
    <row r="14" spans="1:17" x14ac:dyDescent="0.3">
      <c r="A14" t="s">
        <v>847</v>
      </c>
      <c r="B14">
        <v>11</v>
      </c>
      <c r="C14">
        <v>13</v>
      </c>
      <c r="D14">
        <v>13</v>
      </c>
      <c r="E14">
        <v>15</v>
      </c>
      <c r="G14" t="s">
        <v>848</v>
      </c>
      <c r="H14">
        <v>9</v>
      </c>
      <c r="I14">
        <v>9</v>
      </c>
      <c r="J14">
        <v>15</v>
      </c>
      <c r="K14">
        <v>15</v>
      </c>
      <c r="M14" t="s">
        <v>849</v>
      </c>
      <c r="N14">
        <v>11</v>
      </c>
      <c r="O14">
        <v>11</v>
      </c>
      <c r="P14">
        <v>15</v>
      </c>
      <c r="Q14">
        <v>15</v>
      </c>
    </row>
    <row r="15" spans="1:17" x14ac:dyDescent="0.3">
      <c r="B15" s="46" t="s">
        <v>850</v>
      </c>
      <c r="C15" s="46"/>
      <c r="D15" s="46" t="s">
        <v>851</v>
      </c>
      <c r="E15" s="46"/>
      <c r="H15" s="46" t="s">
        <v>850</v>
      </c>
      <c r="I15" s="46"/>
      <c r="J15" s="46" t="s">
        <v>851</v>
      </c>
      <c r="K15" s="46"/>
      <c r="N15" s="46" t="s">
        <v>850</v>
      </c>
      <c r="O15" s="46"/>
      <c r="P15" s="46" t="s">
        <v>851</v>
      </c>
      <c r="Q15" s="46"/>
    </row>
    <row r="16" spans="1:17" x14ac:dyDescent="0.3">
      <c r="B16" s="39">
        <f>AVERAGE(B3,C3)</f>
        <v>9</v>
      </c>
      <c r="C16" s="39"/>
      <c r="D16" s="39">
        <f>AVERAGE(D3,E3)</f>
        <v>11</v>
      </c>
      <c r="E16" s="39"/>
      <c r="H16" s="39">
        <f>AVERAGE(H3,I3)</f>
        <v>9</v>
      </c>
      <c r="I16" s="39"/>
      <c r="J16" s="39">
        <f>AVERAGE(J3,K3)</f>
        <v>17</v>
      </c>
      <c r="K16" s="39"/>
      <c r="N16" s="39">
        <f>AVERAGE(N3,O3)</f>
        <v>10</v>
      </c>
      <c r="O16" s="39"/>
      <c r="P16" s="39">
        <f>AVERAGE(P3,Q3)</f>
        <v>15</v>
      </c>
      <c r="Q16" s="39"/>
    </row>
    <row r="17" spans="1:17" x14ac:dyDescent="0.3">
      <c r="B17" s="39">
        <f t="shared" ref="B17:B27" si="0">AVERAGE(B4,C4)</f>
        <v>11</v>
      </c>
      <c r="C17" s="39"/>
      <c r="D17" s="39">
        <f t="shared" ref="D17:D27" si="1">AVERAGE(D4,E4)</f>
        <v>14</v>
      </c>
      <c r="E17" s="39"/>
      <c r="H17" s="39">
        <f t="shared" ref="H17:H27" si="2">AVERAGE(H4,I4)</f>
        <v>7</v>
      </c>
      <c r="I17" s="39"/>
      <c r="J17" s="39">
        <f t="shared" ref="J17:J27" si="3">AVERAGE(J4,K4)</f>
        <v>13</v>
      </c>
      <c r="K17" s="39"/>
      <c r="N17" s="39">
        <f t="shared" ref="N17:N27" si="4">AVERAGE(N4,O4)</f>
        <v>11</v>
      </c>
      <c r="O17" s="39"/>
      <c r="P17" s="39">
        <f t="shared" ref="P17:P27" si="5">AVERAGE(P4,Q4)</f>
        <v>17</v>
      </c>
      <c r="Q17" s="39"/>
    </row>
    <row r="18" spans="1:17" x14ac:dyDescent="0.3">
      <c r="B18" s="39">
        <f t="shared" si="0"/>
        <v>8</v>
      </c>
      <c r="C18" s="39"/>
      <c r="D18" s="39">
        <f t="shared" si="1"/>
        <v>11</v>
      </c>
      <c r="E18" s="39"/>
      <c r="H18" s="39">
        <f t="shared" si="2"/>
        <v>9</v>
      </c>
      <c r="I18" s="39"/>
      <c r="J18" s="39">
        <f t="shared" si="3"/>
        <v>15</v>
      </c>
      <c r="K18" s="39"/>
      <c r="N18" s="39">
        <f t="shared" si="4"/>
        <v>9</v>
      </c>
      <c r="O18" s="39"/>
      <c r="P18" s="39">
        <f t="shared" si="5"/>
        <v>16</v>
      </c>
      <c r="Q18" s="39"/>
    </row>
    <row r="19" spans="1:17" x14ac:dyDescent="0.3">
      <c r="B19" s="39">
        <f t="shared" si="0"/>
        <v>9</v>
      </c>
      <c r="C19" s="39"/>
      <c r="D19" s="39">
        <f t="shared" si="1"/>
        <v>11</v>
      </c>
      <c r="E19" s="39"/>
      <c r="H19" s="39">
        <f t="shared" si="2"/>
        <v>7</v>
      </c>
      <c r="I19" s="39"/>
      <c r="J19" s="39">
        <f t="shared" si="3"/>
        <v>15</v>
      </c>
      <c r="K19" s="39"/>
      <c r="N19" s="39">
        <f t="shared" si="4"/>
        <v>9</v>
      </c>
      <c r="O19" s="39"/>
      <c r="P19" s="39">
        <f t="shared" si="5"/>
        <v>14</v>
      </c>
      <c r="Q19" s="39"/>
    </row>
    <row r="20" spans="1:17" x14ac:dyDescent="0.3">
      <c r="B20" s="39">
        <f t="shared" si="0"/>
        <v>9</v>
      </c>
      <c r="C20" s="39"/>
      <c r="D20" s="39">
        <f t="shared" si="1"/>
        <v>13</v>
      </c>
      <c r="E20" s="39"/>
      <c r="H20" s="39">
        <f t="shared" si="2"/>
        <v>8</v>
      </c>
      <c r="I20" s="39"/>
      <c r="J20" s="39">
        <f t="shared" si="3"/>
        <v>15</v>
      </c>
      <c r="K20" s="39"/>
      <c r="N20" s="39">
        <f t="shared" si="4"/>
        <v>9</v>
      </c>
      <c r="O20" s="39"/>
      <c r="P20" s="39">
        <f t="shared" si="5"/>
        <v>15</v>
      </c>
      <c r="Q20" s="39"/>
    </row>
    <row r="21" spans="1:17" x14ac:dyDescent="0.3">
      <c r="B21" s="39">
        <f t="shared" si="0"/>
        <v>9</v>
      </c>
      <c r="C21" s="39"/>
      <c r="D21" s="39">
        <f t="shared" si="1"/>
        <v>13</v>
      </c>
      <c r="E21" s="39"/>
      <c r="H21" s="39">
        <f t="shared" si="2"/>
        <v>9</v>
      </c>
      <c r="I21" s="39"/>
      <c r="J21" s="39">
        <f t="shared" si="3"/>
        <v>16</v>
      </c>
      <c r="K21" s="39"/>
      <c r="N21" s="39">
        <f t="shared" si="4"/>
        <v>11</v>
      </c>
      <c r="O21" s="39"/>
      <c r="P21" s="39">
        <f t="shared" si="5"/>
        <v>15</v>
      </c>
      <c r="Q21" s="39"/>
    </row>
    <row r="22" spans="1:17" x14ac:dyDescent="0.3">
      <c r="B22" s="39">
        <f t="shared" si="0"/>
        <v>8</v>
      </c>
      <c r="C22" s="39"/>
      <c r="D22" s="39">
        <f t="shared" si="1"/>
        <v>11</v>
      </c>
      <c r="E22" s="39"/>
      <c r="H22" s="39">
        <f t="shared" si="2"/>
        <v>11</v>
      </c>
      <c r="I22" s="39"/>
      <c r="J22" s="39">
        <f t="shared" si="3"/>
        <v>17</v>
      </c>
      <c r="K22" s="39"/>
      <c r="N22" s="39">
        <f t="shared" si="4"/>
        <v>9</v>
      </c>
      <c r="O22" s="39"/>
      <c r="P22" s="39">
        <f t="shared" si="5"/>
        <v>13</v>
      </c>
      <c r="Q22" s="39"/>
    </row>
    <row r="23" spans="1:17" x14ac:dyDescent="0.3">
      <c r="B23" s="39">
        <f t="shared" si="0"/>
        <v>9</v>
      </c>
      <c r="C23" s="39"/>
      <c r="D23" s="39">
        <f t="shared" si="1"/>
        <v>13</v>
      </c>
      <c r="E23" s="39"/>
      <c r="H23" s="39">
        <f t="shared" si="2"/>
        <v>11</v>
      </c>
      <c r="I23" s="39"/>
      <c r="J23" s="39">
        <f t="shared" si="3"/>
        <v>17</v>
      </c>
      <c r="K23" s="39"/>
      <c r="N23" s="39">
        <f t="shared" si="4"/>
        <v>8</v>
      </c>
      <c r="O23" s="39"/>
      <c r="P23" s="39">
        <f t="shared" si="5"/>
        <v>11</v>
      </c>
      <c r="Q23" s="39"/>
    </row>
    <row r="24" spans="1:17" x14ac:dyDescent="0.3">
      <c r="B24" s="39">
        <f t="shared" si="0"/>
        <v>9</v>
      </c>
      <c r="C24" s="39"/>
      <c r="D24" s="39">
        <f t="shared" si="1"/>
        <v>12</v>
      </c>
      <c r="E24" s="39"/>
      <c r="H24" s="39">
        <f t="shared" si="2"/>
        <v>9</v>
      </c>
      <c r="I24" s="39"/>
      <c r="J24" s="39">
        <f t="shared" si="3"/>
        <v>13</v>
      </c>
      <c r="K24" s="39"/>
      <c r="N24" s="39">
        <f t="shared" si="4"/>
        <v>9</v>
      </c>
      <c r="O24" s="39"/>
      <c r="P24" s="39">
        <f t="shared" si="5"/>
        <v>15</v>
      </c>
      <c r="Q24" s="39"/>
    </row>
    <row r="25" spans="1:17" x14ac:dyDescent="0.3">
      <c r="B25" s="39">
        <f t="shared" si="0"/>
        <v>8</v>
      </c>
      <c r="C25" s="39"/>
      <c r="D25" s="39">
        <f t="shared" si="1"/>
        <v>13</v>
      </c>
      <c r="E25" s="39"/>
      <c r="H25" s="39">
        <f t="shared" si="2"/>
        <v>10</v>
      </c>
      <c r="I25" s="39"/>
      <c r="J25" s="39">
        <f t="shared" si="3"/>
        <v>15</v>
      </c>
      <c r="K25" s="39"/>
      <c r="N25" s="39">
        <f t="shared" si="4"/>
        <v>9</v>
      </c>
      <c r="O25" s="39"/>
      <c r="P25" s="39">
        <f t="shared" si="5"/>
        <v>13</v>
      </c>
      <c r="Q25" s="39"/>
    </row>
    <row r="26" spans="1:17" x14ac:dyDescent="0.3">
      <c r="B26" s="39">
        <f t="shared" si="0"/>
        <v>8</v>
      </c>
      <c r="C26" s="39"/>
      <c r="D26" s="39">
        <f t="shared" si="1"/>
        <v>13</v>
      </c>
      <c r="E26" s="39"/>
      <c r="H26" s="39">
        <f t="shared" si="2"/>
        <v>9</v>
      </c>
      <c r="I26" s="39"/>
      <c r="J26" s="39">
        <f t="shared" si="3"/>
        <v>14</v>
      </c>
      <c r="K26" s="39"/>
      <c r="N26" s="39">
        <f t="shared" si="4"/>
        <v>11</v>
      </c>
      <c r="O26" s="39"/>
      <c r="P26" s="39">
        <f t="shared" si="5"/>
        <v>17</v>
      </c>
      <c r="Q26" s="39"/>
    </row>
    <row r="27" spans="1:17" x14ac:dyDescent="0.3">
      <c r="B27" s="39">
        <f t="shared" si="0"/>
        <v>12</v>
      </c>
      <c r="C27" s="39"/>
      <c r="D27" s="39">
        <f t="shared" si="1"/>
        <v>14</v>
      </c>
      <c r="E27" s="39"/>
      <c r="H27" s="39">
        <f t="shared" si="2"/>
        <v>9</v>
      </c>
      <c r="I27" s="39"/>
      <c r="J27" s="39">
        <f t="shared" si="3"/>
        <v>15</v>
      </c>
      <c r="K27" s="39"/>
      <c r="N27" s="39">
        <f t="shared" si="4"/>
        <v>11</v>
      </c>
      <c r="O27" s="39"/>
      <c r="P27" s="39">
        <f t="shared" si="5"/>
        <v>15</v>
      </c>
      <c r="Q27" s="39"/>
    </row>
    <row r="28" spans="1:17" x14ac:dyDescent="0.3">
      <c r="A28" s="13" t="s">
        <v>852</v>
      </c>
      <c r="B28" s="47">
        <f>AVERAGE(B16:C27)</f>
        <v>9.0833333333333339</v>
      </c>
      <c r="C28" s="47"/>
      <c r="D28" s="47">
        <f>AVERAGE(D16:E27)</f>
        <v>12.416666666666666</v>
      </c>
      <c r="E28" s="47"/>
      <c r="F28" s="47"/>
      <c r="G28" s="47"/>
      <c r="H28" s="47">
        <f>AVERAGE(H16:I27)</f>
        <v>9</v>
      </c>
      <c r="I28" s="47"/>
      <c r="J28" s="47">
        <f>AVERAGE(J16:K27)</f>
        <v>15.166666666666666</v>
      </c>
      <c r="K28" s="47"/>
      <c r="L28" s="47"/>
      <c r="M28" s="47"/>
      <c r="N28" s="47">
        <f>AVERAGE(N16:O27)</f>
        <v>9.6666666666666661</v>
      </c>
      <c r="O28" s="47"/>
      <c r="P28" s="47">
        <f>AVERAGE(P16:Q27)</f>
        <v>14.666666666666666</v>
      </c>
      <c r="Q28" s="47"/>
    </row>
    <row r="29" spans="1:17" x14ac:dyDescent="0.3">
      <c r="A29" s="13" t="s">
        <v>853</v>
      </c>
      <c r="B29" s="47">
        <f>STDEVP(B16:C27)</f>
        <v>1.1873172373979173</v>
      </c>
      <c r="C29" s="47"/>
      <c r="D29" s="47">
        <f>STDEVP(D16:E27)</f>
        <v>1.1149240133549709</v>
      </c>
      <c r="E29" s="47"/>
      <c r="F29" s="47"/>
      <c r="G29" s="47"/>
      <c r="H29" s="47">
        <f>STDEVP(H16:I27)</f>
        <v>1.2247448713915889</v>
      </c>
      <c r="I29" s="47"/>
      <c r="J29" s="47">
        <f>STDEVP(J16:K27)</f>
        <v>1.3437096247164249</v>
      </c>
      <c r="K29" s="47"/>
      <c r="L29" s="47"/>
      <c r="M29" s="47"/>
      <c r="N29" s="47">
        <f>STDEVP(N16:O27)</f>
        <v>1.0274023338281628</v>
      </c>
      <c r="O29" s="47"/>
      <c r="P29" s="47">
        <f>STDEVP(P16:Q27)</f>
        <v>1.6499158227686108</v>
      </c>
      <c r="Q29" s="47"/>
    </row>
    <row r="31" spans="1:17" x14ac:dyDescent="0.3">
      <c r="H31" t="s">
        <v>866</v>
      </c>
      <c r="I31" t="s">
        <v>867</v>
      </c>
      <c r="N31" t="s">
        <v>868</v>
      </c>
      <c r="O31" t="s">
        <v>867</v>
      </c>
    </row>
    <row r="32" spans="1:17" x14ac:dyDescent="0.25">
      <c r="G32">
        <v>0</v>
      </c>
      <c r="H32" s="23">
        <v>8</v>
      </c>
      <c r="I32" s="23">
        <v>9</v>
      </c>
      <c r="J32" s="23">
        <v>9</v>
      </c>
      <c r="K32" s="22"/>
      <c r="M32">
        <v>0</v>
      </c>
      <c r="N32" s="23">
        <v>11</v>
      </c>
      <c r="O32" s="23">
        <v>13</v>
      </c>
      <c r="P32" s="23">
        <v>13</v>
      </c>
    </row>
    <row r="33" spans="1:17" x14ac:dyDescent="0.25">
      <c r="G33">
        <v>4</v>
      </c>
      <c r="H33" s="24">
        <v>8.25</v>
      </c>
      <c r="I33" s="24">
        <v>9</v>
      </c>
      <c r="J33" s="24">
        <v>9.75</v>
      </c>
      <c r="K33" s="22"/>
      <c r="M33">
        <v>4</v>
      </c>
      <c r="N33" s="24">
        <v>14.25</v>
      </c>
      <c r="O33" s="24">
        <v>15</v>
      </c>
      <c r="P33" s="24">
        <v>16.75</v>
      </c>
      <c r="Q33" s="22"/>
    </row>
    <row r="34" spans="1:17" x14ac:dyDescent="0.25">
      <c r="G34">
        <v>25</v>
      </c>
      <c r="H34" s="24">
        <v>9</v>
      </c>
      <c r="I34" s="24">
        <v>9</v>
      </c>
      <c r="J34" s="24">
        <v>11</v>
      </c>
      <c r="K34" s="22"/>
      <c r="M34">
        <v>25</v>
      </c>
      <c r="N34" s="24">
        <v>13.25</v>
      </c>
      <c r="O34" s="24">
        <v>15</v>
      </c>
      <c r="P34" s="24">
        <v>15.75</v>
      </c>
      <c r="Q34" s="22"/>
    </row>
    <row r="37" spans="1:17" x14ac:dyDescent="0.3">
      <c r="A37" s="39" t="s">
        <v>854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</row>
    <row r="45" spans="1:17" x14ac:dyDescent="0.3">
      <c r="B45">
        <v>9</v>
      </c>
      <c r="C45">
        <v>11</v>
      </c>
      <c r="D45">
        <v>8</v>
      </c>
      <c r="E45">
        <v>9</v>
      </c>
      <c r="F45">
        <v>9</v>
      </c>
      <c r="G45">
        <v>9</v>
      </c>
      <c r="H45">
        <v>8</v>
      </c>
      <c r="I45">
        <v>9</v>
      </c>
      <c r="J45">
        <v>9</v>
      </c>
      <c r="K45">
        <v>8</v>
      </c>
      <c r="L45">
        <v>8</v>
      </c>
      <c r="M45">
        <v>12</v>
      </c>
    </row>
    <row r="47" spans="1:17" x14ac:dyDescent="0.3">
      <c r="B47">
        <v>11</v>
      </c>
      <c r="C47">
        <v>14</v>
      </c>
      <c r="D47">
        <v>11</v>
      </c>
      <c r="E47">
        <v>11</v>
      </c>
      <c r="F47">
        <v>13</v>
      </c>
      <c r="G47">
        <v>13</v>
      </c>
      <c r="H47">
        <v>11</v>
      </c>
      <c r="I47">
        <v>13</v>
      </c>
      <c r="J47">
        <v>12</v>
      </c>
      <c r="K47">
        <v>13</v>
      </c>
      <c r="L47">
        <v>13</v>
      </c>
      <c r="M47">
        <v>14</v>
      </c>
    </row>
    <row r="52" spans="2:13" x14ac:dyDescent="0.3">
      <c r="B52">
        <v>9</v>
      </c>
      <c r="C52">
        <v>7</v>
      </c>
      <c r="D52">
        <v>9</v>
      </c>
      <c r="E52">
        <v>7</v>
      </c>
      <c r="F52">
        <v>8</v>
      </c>
      <c r="G52">
        <v>9</v>
      </c>
      <c r="H52">
        <v>11</v>
      </c>
      <c r="I52">
        <v>11</v>
      </c>
      <c r="J52">
        <v>9</v>
      </c>
      <c r="K52">
        <v>10</v>
      </c>
      <c r="L52">
        <v>9</v>
      </c>
      <c r="M52">
        <v>9</v>
      </c>
    </row>
    <row r="54" spans="2:13" x14ac:dyDescent="0.3">
      <c r="B54">
        <v>17</v>
      </c>
      <c r="C54">
        <v>13</v>
      </c>
      <c r="D54">
        <v>15</v>
      </c>
      <c r="E54">
        <v>15</v>
      </c>
      <c r="F54">
        <v>15</v>
      </c>
      <c r="G54">
        <v>16</v>
      </c>
      <c r="H54">
        <v>17</v>
      </c>
      <c r="I54">
        <v>17</v>
      </c>
      <c r="J54">
        <v>13</v>
      </c>
      <c r="K54">
        <v>15</v>
      </c>
      <c r="L54">
        <v>14</v>
      </c>
      <c r="M54">
        <v>15</v>
      </c>
    </row>
    <row r="58" spans="2:13" x14ac:dyDescent="0.3">
      <c r="B58">
        <v>10</v>
      </c>
      <c r="C58">
        <v>11</v>
      </c>
      <c r="D58">
        <v>9</v>
      </c>
      <c r="E58">
        <v>9</v>
      </c>
      <c r="F58">
        <v>9</v>
      </c>
      <c r="G58">
        <v>11</v>
      </c>
      <c r="H58">
        <v>9</v>
      </c>
      <c r="I58">
        <v>8</v>
      </c>
      <c r="J58">
        <v>9</v>
      </c>
      <c r="K58">
        <v>9</v>
      </c>
      <c r="L58">
        <v>11</v>
      </c>
      <c r="M58">
        <v>11</v>
      </c>
    </row>
    <row r="60" spans="2:13" x14ac:dyDescent="0.3">
      <c r="B60">
        <v>15</v>
      </c>
      <c r="C60">
        <v>17</v>
      </c>
      <c r="D60">
        <v>16</v>
      </c>
      <c r="E60">
        <v>14</v>
      </c>
      <c r="F60">
        <v>15</v>
      </c>
      <c r="G60">
        <v>15</v>
      </c>
      <c r="H60">
        <v>13</v>
      </c>
      <c r="I60">
        <v>11</v>
      </c>
      <c r="J60">
        <v>15</v>
      </c>
      <c r="K60">
        <v>13</v>
      </c>
      <c r="L60">
        <v>17</v>
      </c>
      <c r="M60">
        <v>15</v>
      </c>
    </row>
  </sheetData>
  <mergeCells count="104">
    <mergeCell ref="A37:Q37"/>
    <mergeCell ref="N28:O28"/>
    <mergeCell ref="P28:Q28"/>
    <mergeCell ref="B29:C29"/>
    <mergeCell ref="D29:E29"/>
    <mergeCell ref="F29:G29"/>
    <mergeCell ref="H29:I29"/>
    <mergeCell ref="J29:K29"/>
    <mergeCell ref="L29:M29"/>
    <mergeCell ref="N29:O29"/>
    <mergeCell ref="P29:Q29"/>
    <mergeCell ref="B28:C28"/>
    <mergeCell ref="D28:E28"/>
    <mergeCell ref="F28:G28"/>
    <mergeCell ref="H28:I28"/>
    <mergeCell ref="J28:K28"/>
    <mergeCell ref="L28:M28"/>
    <mergeCell ref="B27:C27"/>
    <mergeCell ref="D27:E27"/>
    <mergeCell ref="H27:I27"/>
    <mergeCell ref="J27:K27"/>
    <mergeCell ref="N27:O27"/>
    <mergeCell ref="P27:Q27"/>
    <mergeCell ref="B26:C26"/>
    <mergeCell ref="D26:E26"/>
    <mergeCell ref="H26:I26"/>
    <mergeCell ref="J26:K26"/>
    <mergeCell ref="N26:O26"/>
    <mergeCell ref="P26:Q26"/>
    <mergeCell ref="B25:C25"/>
    <mergeCell ref="D25:E25"/>
    <mergeCell ref="H25:I25"/>
    <mergeCell ref="J25:K25"/>
    <mergeCell ref="N25:O25"/>
    <mergeCell ref="P25:Q25"/>
    <mergeCell ref="B24:C24"/>
    <mergeCell ref="D24:E24"/>
    <mergeCell ref="H24:I24"/>
    <mergeCell ref="J24:K24"/>
    <mergeCell ref="N24:O24"/>
    <mergeCell ref="P24:Q24"/>
    <mergeCell ref="B23:C23"/>
    <mergeCell ref="D23:E23"/>
    <mergeCell ref="H23:I23"/>
    <mergeCell ref="J23:K23"/>
    <mergeCell ref="N23:O23"/>
    <mergeCell ref="P23:Q23"/>
    <mergeCell ref="B22:C22"/>
    <mergeCell ref="D22:E22"/>
    <mergeCell ref="H22:I22"/>
    <mergeCell ref="J22:K22"/>
    <mergeCell ref="N22:O22"/>
    <mergeCell ref="P22:Q22"/>
    <mergeCell ref="B21:C21"/>
    <mergeCell ref="D21:E21"/>
    <mergeCell ref="H21:I21"/>
    <mergeCell ref="J21:K21"/>
    <mergeCell ref="N21:O21"/>
    <mergeCell ref="P21:Q21"/>
    <mergeCell ref="B20:C20"/>
    <mergeCell ref="D20:E20"/>
    <mergeCell ref="H20:I20"/>
    <mergeCell ref="J20:K20"/>
    <mergeCell ref="N20:O20"/>
    <mergeCell ref="P20:Q20"/>
    <mergeCell ref="B19:C19"/>
    <mergeCell ref="D19:E19"/>
    <mergeCell ref="H19:I19"/>
    <mergeCell ref="J19:K19"/>
    <mergeCell ref="N19:O19"/>
    <mergeCell ref="P19:Q19"/>
    <mergeCell ref="B18:C18"/>
    <mergeCell ref="D18:E18"/>
    <mergeCell ref="H18:I18"/>
    <mergeCell ref="J18:K18"/>
    <mergeCell ref="N18:O18"/>
    <mergeCell ref="P18:Q18"/>
    <mergeCell ref="B15:C15"/>
    <mergeCell ref="D15:E15"/>
    <mergeCell ref="H15:I15"/>
    <mergeCell ref="J15:K15"/>
    <mergeCell ref="N15:O15"/>
    <mergeCell ref="P15:Q15"/>
    <mergeCell ref="B17:C17"/>
    <mergeCell ref="D17:E17"/>
    <mergeCell ref="H17:I17"/>
    <mergeCell ref="J17:K17"/>
    <mergeCell ref="N17:O17"/>
    <mergeCell ref="P17:Q17"/>
    <mergeCell ref="B16:C16"/>
    <mergeCell ref="D16:E16"/>
    <mergeCell ref="H16:I16"/>
    <mergeCell ref="J16:K16"/>
    <mergeCell ref="N16:O16"/>
    <mergeCell ref="P16:Q16"/>
    <mergeCell ref="A1:A2"/>
    <mergeCell ref="B1:C1"/>
    <mergeCell ref="D1:E1"/>
    <mergeCell ref="G1:G2"/>
    <mergeCell ref="H1:I1"/>
    <mergeCell ref="J1:K1"/>
    <mergeCell ref="M1:M2"/>
    <mergeCell ref="N1:O1"/>
    <mergeCell ref="P1:Q1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00C5F-53DE-46E1-B0F9-D563697402B8}">
  <dimension ref="A1:V49"/>
  <sheetViews>
    <sheetView tabSelected="1" zoomScaleNormal="100" workbookViewId="0">
      <selection activeCell="F45" sqref="F45"/>
    </sheetView>
  </sheetViews>
  <sheetFormatPr defaultRowHeight="14" x14ac:dyDescent="0.3"/>
  <cols>
    <col min="1" max="1" width="10.58203125" customWidth="1"/>
  </cols>
  <sheetData>
    <row r="1" spans="1:22" x14ac:dyDescent="0.3">
      <c r="C1" s="11"/>
      <c r="D1" t="s">
        <v>872</v>
      </c>
      <c r="E1" s="11"/>
    </row>
    <row r="2" spans="1:22" x14ac:dyDescent="0.3">
      <c r="A2" s="39" t="s">
        <v>873</v>
      </c>
      <c r="B2" t="s">
        <v>897</v>
      </c>
      <c r="C2" s="11"/>
      <c r="D2" s="49">
        <v>433.15</v>
      </c>
      <c r="E2" s="11"/>
      <c r="H2" s="29"/>
      <c r="I2" s="36"/>
      <c r="J2" s="36"/>
      <c r="K2" s="36"/>
      <c r="L2" s="36"/>
      <c r="M2" s="36"/>
      <c r="N2" s="36"/>
      <c r="O2" s="36"/>
      <c r="P2" s="29"/>
      <c r="Q2" s="29"/>
      <c r="R2" s="29"/>
      <c r="S2" s="29"/>
      <c r="T2" s="29"/>
      <c r="U2" s="29"/>
      <c r="V2" s="35"/>
    </row>
    <row r="3" spans="1:22" x14ac:dyDescent="0.3">
      <c r="A3" s="39"/>
      <c r="B3" t="s">
        <v>898</v>
      </c>
      <c r="C3" s="11"/>
      <c r="D3" s="50">
        <v>227.96</v>
      </c>
      <c r="E3" s="11"/>
      <c r="H3" s="30"/>
      <c r="I3" s="35"/>
      <c r="J3" s="29"/>
      <c r="K3" s="36"/>
      <c r="L3" s="36"/>
      <c r="M3" s="36"/>
      <c r="N3" s="36"/>
      <c r="O3" s="36"/>
      <c r="P3" s="29"/>
      <c r="Q3" s="29"/>
      <c r="R3" s="29"/>
      <c r="S3" s="29"/>
      <c r="T3" s="29"/>
      <c r="U3" s="29"/>
      <c r="V3" s="35"/>
    </row>
    <row r="4" spans="1:22" x14ac:dyDescent="0.3">
      <c r="A4" s="39"/>
      <c r="B4" t="s">
        <v>899</v>
      </c>
      <c r="C4" s="11"/>
      <c r="D4" s="51">
        <v>276.24</v>
      </c>
      <c r="E4" s="11"/>
      <c r="H4" s="31"/>
      <c r="I4" s="35"/>
      <c r="J4" s="29"/>
      <c r="K4" s="36"/>
      <c r="L4" s="36"/>
      <c r="M4" s="36"/>
      <c r="N4" s="36"/>
      <c r="O4" s="36"/>
      <c r="P4" s="29"/>
      <c r="Q4" s="29"/>
      <c r="R4" s="29"/>
      <c r="S4" s="29"/>
      <c r="T4" s="29"/>
      <c r="U4" s="29"/>
      <c r="V4" s="35"/>
    </row>
    <row r="5" spans="1:22" x14ac:dyDescent="0.3">
      <c r="A5" s="39"/>
      <c r="B5" t="s">
        <v>900</v>
      </c>
      <c r="C5" s="11"/>
      <c r="D5" s="51">
        <v>198.16</v>
      </c>
      <c r="E5" s="11"/>
      <c r="H5" s="31"/>
      <c r="I5" s="35"/>
      <c r="J5" s="37"/>
      <c r="K5" s="35"/>
      <c r="L5" s="35"/>
      <c r="M5" s="35"/>
      <c r="N5" s="35"/>
      <c r="O5" s="35"/>
      <c r="P5" s="37"/>
      <c r="Q5" s="37"/>
      <c r="R5" s="37"/>
      <c r="S5" s="37"/>
      <c r="T5" s="37"/>
      <c r="U5" s="37"/>
      <c r="V5" s="35"/>
    </row>
    <row r="6" spans="1:22" x14ac:dyDescent="0.3">
      <c r="A6" s="39"/>
      <c r="B6" t="s">
        <v>901</v>
      </c>
      <c r="C6" s="11"/>
      <c r="D6" s="51">
        <v>253.95</v>
      </c>
      <c r="E6" s="11"/>
      <c r="H6" s="31"/>
      <c r="I6" s="35"/>
      <c r="J6" s="35"/>
      <c r="K6" s="35"/>
      <c r="L6" s="35"/>
      <c r="M6" s="35"/>
      <c r="N6" s="35"/>
      <c r="O6" s="35"/>
      <c r="P6" s="37"/>
      <c r="Q6" s="37"/>
      <c r="R6" s="37"/>
      <c r="S6" s="37"/>
      <c r="T6" s="37"/>
      <c r="U6" s="37"/>
      <c r="V6" s="35"/>
    </row>
    <row r="7" spans="1:22" x14ac:dyDescent="0.3">
      <c r="A7" s="39"/>
      <c r="B7" t="s">
        <v>902</v>
      </c>
      <c r="C7" s="11"/>
      <c r="D7" s="51">
        <v>221.64</v>
      </c>
      <c r="E7" s="11"/>
      <c r="H7" s="32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2" x14ac:dyDescent="0.3">
      <c r="A8" s="39" t="s">
        <v>874</v>
      </c>
      <c r="B8" t="s">
        <v>903</v>
      </c>
      <c r="C8" s="11"/>
      <c r="D8" s="52">
        <v>330.05</v>
      </c>
      <c r="E8" s="11"/>
      <c r="H8" s="34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x14ac:dyDescent="0.3">
      <c r="A9" s="39"/>
      <c r="B9" t="s">
        <v>904</v>
      </c>
      <c r="C9" s="11"/>
      <c r="D9" s="11">
        <v>245.18</v>
      </c>
      <c r="E9" s="11"/>
      <c r="H9" s="32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</row>
    <row r="10" spans="1:22" x14ac:dyDescent="0.3">
      <c r="A10" s="39"/>
      <c r="B10" t="s">
        <v>905</v>
      </c>
      <c r="C10" s="11"/>
      <c r="D10" s="11">
        <v>226.48</v>
      </c>
      <c r="E10" s="11"/>
      <c r="H10" s="33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1" spans="1:22" x14ac:dyDescent="0.3">
      <c r="A11" s="39"/>
      <c r="B11" t="s">
        <v>906</v>
      </c>
      <c r="C11" s="11"/>
      <c r="D11" s="11">
        <v>195.22</v>
      </c>
      <c r="E11" s="11"/>
      <c r="H11" s="33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</row>
    <row r="12" spans="1:22" x14ac:dyDescent="0.3">
      <c r="A12" s="39"/>
      <c r="B12" t="s">
        <v>907</v>
      </c>
      <c r="C12" s="11"/>
      <c r="D12" s="11">
        <v>236.65</v>
      </c>
      <c r="E12" s="11"/>
      <c r="H12" s="33"/>
    </row>
    <row r="13" spans="1:22" x14ac:dyDescent="0.3">
      <c r="A13" s="39"/>
      <c r="B13" t="s">
        <v>908</v>
      </c>
      <c r="C13" s="11"/>
      <c r="D13" s="11">
        <v>244.96</v>
      </c>
      <c r="E13" s="11"/>
      <c r="G13" s="35"/>
      <c r="H13" s="36"/>
      <c r="I13" s="35"/>
    </row>
    <row r="14" spans="1:22" x14ac:dyDescent="0.3">
      <c r="A14" s="39" t="s">
        <v>874</v>
      </c>
      <c r="B14" t="s">
        <v>909</v>
      </c>
      <c r="C14" s="11"/>
      <c r="D14" s="11">
        <v>209.3</v>
      </c>
      <c r="E14" s="11"/>
      <c r="G14" s="35"/>
      <c r="H14" s="36"/>
      <c r="I14" s="35"/>
    </row>
    <row r="15" spans="1:22" x14ac:dyDescent="0.3">
      <c r="A15" s="39"/>
      <c r="B15" t="s">
        <v>910</v>
      </c>
      <c r="C15" s="11"/>
      <c r="D15" s="52">
        <v>346.22</v>
      </c>
      <c r="E15" s="11"/>
      <c r="G15" s="35"/>
      <c r="H15" s="29"/>
      <c r="I15" s="35"/>
    </row>
    <row r="16" spans="1:22" x14ac:dyDescent="0.3">
      <c r="A16" s="39"/>
      <c r="B16" t="s">
        <v>911</v>
      </c>
      <c r="C16" s="11"/>
      <c r="D16" s="11">
        <v>198.36</v>
      </c>
      <c r="E16" s="11"/>
      <c r="G16" s="35"/>
      <c r="H16" s="36"/>
      <c r="I16" s="35"/>
    </row>
    <row r="17" spans="1:9" x14ac:dyDescent="0.3">
      <c r="A17" s="39"/>
      <c r="B17" t="s">
        <v>912</v>
      </c>
      <c r="D17" s="11">
        <v>241.74</v>
      </c>
      <c r="G17" s="35"/>
      <c r="H17" s="36"/>
      <c r="I17" s="35"/>
    </row>
    <row r="18" spans="1:9" x14ac:dyDescent="0.3">
      <c r="A18" s="39"/>
      <c r="B18" t="s">
        <v>913</v>
      </c>
      <c r="C18" s="11"/>
      <c r="D18" s="52">
        <v>320.89</v>
      </c>
      <c r="E18" s="53"/>
      <c r="G18" s="35"/>
      <c r="H18" s="29"/>
      <c r="I18" s="35"/>
    </row>
    <row r="19" spans="1:9" x14ac:dyDescent="0.3">
      <c r="A19" s="39"/>
      <c r="B19" t="s">
        <v>914</v>
      </c>
      <c r="C19" s="11"/>
      <c r="D19" s="48">
        <v>285.11</v>
      </c>
      <c r="E19" s="11"/>
      <c r="G19" s="35"/>
      <c r="H19" s="36"/>
      <c r="I19" s="35"/>
    </row>
    <row r="20" spans="1:9" x14ac:dyDescent="0.3">
      <c r="A20" s="39" t="s">
        <v>875</v>
      </c>
      <c r="B20" t="s">
        <v>879</v>
      </c>
      <c r="C20" s="11"/>
      <c r="D20" s="11">
        <v>235.17</v>
      </c>
      <c r="E20" s="11"/>
      <c r="G20" s="35"/>
      <c r="H20" s="36"/>
      <c r="I20" s="35"/>
    </row>
    <row r="21" spans="1:9" x14ac:dyDescent="0.3">
      <c r="A21" s="39"/>
      <c r="B21" t="s">
        <v>880</v>
      </c>
      <c r="C21" s="11"/>
      <c r="D21" s="11">
        <v>258.39999999999998</v>
      </c>
      <c r="E21" s="11"/>
      <c r="G21" s="35"/>
      <c r="H21" s="36"/>
      <c r="I21" s="35"/>
    </row>
    <row r="22" spans="1:9" x14ac:dyDescent="0.3">
      <c r="A22" s="39"/>
      <c r="B22" t="s">
        <v>881</v>
      </c>
      <c r="C22" s="11"/>
      <c r="D22" s="11">
        <v>207.94</v>
      </c>
      <c r="E22" s="11"/>
      <c r="G22" s="35"/>
      <c r="H22" s="36"/>
      <c r="I22" s="35"/>
    </row>
    <row r="23" spans="1:9" x14ac:dyDescent="0.3">
      <c r="A23" s="39"/>
      <c r="B23" t="s">
        <v>882</v>
      </c>
      <c r="C23" s="11"/>
      <c r="D23" s="11">
        <v>194.28</v>
      </c>
      <c r="E23" s="11"/>
      <c r="G23" s="35"/>
      <c r="H23" s="36"/>
      <c r="I23" s="35"/>
    </row>
    <row r="24" spans="1:9" x14ac:dyDescent="0.3">
      <c r="A24" s="39"/>
      <c r="B24" t="s">
        <v>883</v>
      </c>
      <c r="D24" s="11">
        <v>223.97</v>
      </c>
      <c r="G24" s="35"/>
      <c r="H24" s="36"/>
      <c r="I24" s="35"/>
    </row>
    <row r="25" spans="1:9" x14ac:dyDescent="0.3">
      <c r="A25" s="39"/>
      <c r="B25" t="s">
        <v>884</v>
      </c>
      <c r="C25" s="11"/>
      <c r="D25" s="11">
        <v>246.77</v>
      </c>
      <c r="E25" s="11"/>
      <c r="G25" s="35"/>
      <c r="H25" s="36"/>
      <c r="I25" s="35"/>
    </row>
    <row r="26" spans="1:9" x14ac:dyDescent="0.3">
      <c r="A26" s="39" t="s">
        <v>875</v>
      </c>
      <c r="B26" t="s">
        <v>885</v>
      </c>
      <c r="C26" s="11"/>
      <c r="D26" s="11">
        <v>225.76</v>
      </c>
      <c r="E26" s="11"/>
      <c r="G26" s="35"/>
      <c r="H26" s="36"/>
      <c r="I26" s="35"/>
    </row>
    <row r="27" spans="1:9" x14ac:dyDescent="0.3">
      <c r="A27" s="39"/>
      <c r="B27" t="s">
        <v>886</v>
      </c>
      <c r="C27" s="11"/>
      <c r="D27" s="11">
        <v>211.71</v>
      </c>
      <c r="E27" s="11"/>
      <c r="G27" s="35"/>
      <c r="H27" s="36"/>
      <c r="I27" s="35"/>
    </row>
    <row r="28" spans="1:9" x14ac:dyDescent="0.3">
      <c r="A28" s="39"/>
      <c r="B28" t="s">
        <v>887</v>
      </c>
      <c r="C28" s="11"/>
      <c r="D28" s="11">
        <v>192.98</v>
      </c>
      <c r="E28" s="11"/>
      <c r="G28" s="35"/>
      <c r="H28" s="36"/>
      <c r="I28" s="35"/>
    </row>
    <row r="29" spans="1:9" x14ac:dyDescent="0.3">
      <c r="A29" s="39"/>
      <c r="B29" t="s">
        <v>888</v>
      </c>
      <c r="C29" s="11"/>
      <c r="D29" s="11">
        <v>214.12</v>
      </c>
      <c r="E29" s="11"/>
      <c r="G29" s="35"/>
      <c r="H29" s="36"/>
      <c r="I29" s="35"/>
    </row>
    <row r="30" spans="1:9" x14ac:dyDescent="0.3">
      <c r="A30" s="39"/>
      <c r="B30" t="s">
        <v>889</v>
      </c>
      <c r="C30" s="11"/>
      <c r="D30" s="11">
        <v>186.67</v>
      </c>
      <c r="E30" s="11"/>
      <c r="G30" s="35"/>
      <c r="H30" s="36"/>
      <c r="I30" s="35"/>
    </row>
    <row r="31" spans="1:9" x14ac:dyDescent="0.3">
      <c r="A31" s="39"/>
      <c r="B31" t="s">
        <v>890</v>
      </c>
      <c r="C31" s="11"/>
      <c r="D31" s="11">
        <v>195.38</v>
      </c>
      <c r="E31" s="11"/>
      <c r="G31" s="35"/>
      <c r="H31" s="36"/>
      <c r="I31" s="35"/>
    </row>
    <row r="32" spans="1:9" x14ac:dyDescent="0.3">
      <c r="A32" s="39" t="s">
        <v>873</v>
      </c>
      <c r="B32" t="s">
        <v>891</v>
      </c>
      <c r="C32" s="11"/>
      <c r="D32" s="11">
        <v>256.01</v>
      </c>
      <c r="E32" s="11"/>
      <c r="G32" s="35"/>
      <c r="H32" s="36"/>
      <c r="I32" s="35"/>
    </row>
    <row r="33" spans="1:9" x14ac:dyDescent="0.3">
      <c r="A33" s="39"/>
      <c r="B33" t="s">
        <v>892</v>
      </c>
      <c r="C33" s="11"/>
      <c r="D33" s="11">
        <v>233.75</v>
      </c>
      <c r="E33" s="11"/>
      <c r="G33" s="35"/>
      <c r="H33" s="36"/>
      <c r="I33" s="35"/>
    </row>
    <row r="34" spans="1:9" x14ac:dyDescent="0.3">
      <c r="A34" s="39"/>
      <c r="B34" t="s">
        <v>893</v>
      </c>
      <c r="C34" s="11"/>
      <c r="D34" s="11">
        <v>243.41</v>
      </c>
      <c r="E34" s="11"/>
      <c r="G34" s="35"/>
      <c r="H34" s="36"/>
      <c r="I34" s="35"/>
    </row>
    <row r="35" spans="1:9" x14ac:dyDescent="0.3">
      <c r="A35" s="39"/>
      <c r="B35" t="s">
        <v>894</v>
      </c>
      <c r="C35" s="11"/>
      <c r="D35" s="11">
        <v>220.22</v>
      </c>
      <c r="E35" s="11"/>
      <c r="G35" s="35"/>
      <c r="H35" s="36"/>
      <c r="I35" s="35"/>
    </row>
    <row r="36" spans="1:9" x14ac:dyDescent="0.3">
      <c r="A36" s="39"/>
      <c r="B36" t="s">
        <v>895</v>
      </c>
      <c r="C36" s="11"/>
      <c r="D36" s="52">
        <v>397.04</v>
      </c>
      <c r="E36" s="11"/>
      <c r="G36" s="35"/>
      <c r="H36" s="29"/>
      <c r="I36" s="35"/>
    </row>
    <row r="37" spans="1:9" x14ac:dyDescent="0.3">
      <c r="A37" s="39"/>
      <c r="B37" t="s">
        <v>896</v>
      </c>
      <c r="C37" s="11"/>
      <c r="D37" s="48">
        <v>225.16</v>
      </c>
      <c r="E37" s="11"/>
      <c r="G37" s="35"/>
      <c r="H37" s="36"/>
      <c r="I37" s="35"/>
    </row>
    <row r="38" spans="1:9" x14ac:dyDescent="0.3">
      <c r="G38" s="35"/>
      <c r="H38" s="35"/>
      <c r="I38" s="35"/>
    </row>
    <row r="40" spans="1:9" x14ac:dyDescent="0.25">
      <c r="A40" s="11" t="s">
        <v>875</v>
      </c>
      <c r="B40">
        <v>216.1</v>
      </c>
      <c r="C40" s="11">
        <v>22.65</v>
      </c>
      <c r="E40" s="11" t="s">
        <v>875</v>
      </c>
      <c r="F40" s="26">
        <v>194.55500000000001</v>
      </c>
      <c r="G40" s="26">
        <v>212.91500000000002</v>
      </c>
      <c r="H40" s="26">
        <v>232.8175</v>
      </c>
      <c r="I40" s="25"/>
    </row>
    <row r="41" spans="1:9" x14ac:dyDescent="0.25">
      <c r="A41" s="11" t="s">
        <v>873</v>
      </c>
      <c r="B41" s="54">
        <v>265.56</v>
      </c>
      <c r="C41" s="55">
        <v>21.1</v>
      </c>
      <c r="E41" s="11" t="s">
        <v>873</v>
      </c>
      <c r="F41" s="27">
        <v>222.51999999999998</v>
      </c>
      <c r="G41" s="27">
        <v>238.57999999999998</v>
      </c>
      <c r="H41" s="27">
        <v>271.1825</v>
      </c>
      <c r="I41" s="25"/>
    </row>
    <row r="42" spans="1:9" x14ac:dyDescent="0.25">
      <c r="A42" s="11" t="s">
        <v>874</v>
      </c>
      <c r="B42">
        <v>256.68</v>
      </c>
      <c r="C42" s="48">
        <v>51.98</v>
      </c>
      <c r="E42" s="11" t="s">
        <v>874</v>
      </c>
      <c r="F42" s="27">
        <v>213.595</v>
      </c>
      <c r="G42" s="27">
        <v>243.35000000000002</v>
      </c>
      <c r="H42" s="27">
        <v>311.94499999999999</v>
      </c>
      <c r="I42" s="25"/>
    </row>
    <row r="46" spans="1:9" x14ac:dyDescent="0.3">
      <c r="B46" t="s">
        <v>858</v>
      </c>
      <c r="C46" t="s">
        <v>859</v>
      </c>
    </row>
    <row r="47" spans="1:9" x14ac:dyDescent="0.3">
      <c r="A47" t="s">
        <v>876</v>
      </c>
      <c r="B47">
        <v>2.5000000000000001E-2</v>
      </c>
      <c r="C47">
        <v>-2.4849999999999999</v>
      </c>
    </row>
    <row r="48" spans="1:9" x14ac:dyDescent="0.3">
      <c r="A48" t="s">
        <v>877</v>
      </c>
      <c r="B48">
        <v>2.1000000000000001E-2</v>
      </c>
      <c r="C48">
        <v>-2.3090000000000002</v>
      </c>
    </row>
    <row r="49" spans="1:2" x14ac:dyDescent="0.3">
      <c r="A49" t="s">
        <v>878</v>
      </c>
      <c r="B49" t="s">
        <v>871</v>
      </c>
    </row>
  </sheetData>
  <mergeCells count="6">
    <mergeCell ref="A32:A37"/>
    <mergeCell ref="A2:A7"/>
    <mergeCell ref="A8:A13"/>
    <mergeCell ref="A14:A19"/>
    <mergeCell ref="A20:A25"/>
    <mergeCell ref="A26:A3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Sheet5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lixiang</dc:creator>
  <cp:lastModifiedBy>格拉底 李</cp:lastModifiedBy>
  <dcterms:created xsi:type="dcterms:W3CDTF">2023-02-09T13:06:08Z</dcterms:created>
  <dcterms:modified xsi:type="dcterms:W3CDTF">2026-01-30T11:41:27Z</dcterms:modified>
</cp:coreProperties>
</file>